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CE498B9C-61CD-4480-8B79-9418C3F646B0}" xr6:coauthVersionLast="47" xr6:coauthVersionMax="47" xr10:uidLastSave="{00000000-0000-0000-0000-000000000000}"/>
  <workbookProtection workbookAlgorithmName="SHA-512" workbookHashValue="FHOdCpQjWrmUiBVdDzkj+k/QZyFcHw4LqXwAdIjCEEiALDx9VStr5FvY14gBMq6VFfKH2kSf/FJK5eybcN/xdg==" workbookSaltValue="XZMM44R57qSFS6plTxJg/w==" workbookSpinCount="100000" lockStructure="1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Q48" i="3"/>
  <c r="Q51" i="3" s="1"/>
  <c r="Q53" i="3" s="1"/>
  <c r="Q56" i="3" s="1"/>
  <c r="Q59" i="3" s="1"/>
  <c r="M48" i="3"/>
  <c r="M51" i="3" s="1"/>
  <c r="M53" i="3" s="1"/>
  <c r="M56" i="3" s="1"/>
  <c r="M59" i="3" s="1"/>
  <c r="E48" i="3"/>
  <c r="E51" i="3" s="1"/>
  <c r="E53" i="3" s="1"/>
  <c r="E56" i="3" s="1"/>
  <c r="E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K51" i="4"/>
  <c r="K53" i="4" s="1"/>
  <c r="K56" i="4" s="1"/>
  <c r="K59" i="4" s="1"/>
  <c r="X48" i="4"/>
  <c r="H48" i="4"/>
  <c r="H51" i="4" s="1"/>
  <c r="H53" i="4" s="1"/>
  <c r="H56" i="4" s="1"/>
  <c r="H59" i="4" s="1"/>
  <c r="G48" i="4"/>
  <c r="G51" i="4" s="1"/>
  <c r="G53" i="4" s="1"/>
  <c r="G56" i="4" s="1"/>
  <c r="G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P56" i="5"/>
  <c r="P59" i="5" s="1"/>
  <c r="J51" i="5"/>
  <c r="J53" i="5" s="1"/>
  <c r="J56" i="5" s="1"/>
  <c r="J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1" i="6"/>
  <c r="Q53" i="6" s="1"/>
  <c r="Q56" i="6" s="1"/>
  <c r="Q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53" i="7"/>
  <c r="G56" i="7" s="1"/>
  <c r="G59" i="7" s="1"/>
  <c r="G48" i="7"/>
  <c r="G51" i="7" s="1"/>
  <c r="AA47" i="7"/>
  <c r="Z47" i="7"/>
  <c r="Y47" i="7"/>
  <c r="Y48" i="7" s="1"/>
  <c r="Y51" i="7" s="1"/>
  <c r="Y53" i="7" s="1"/>
  <c r="Y56" i="7" s="1"/>
  <c r="Y59" i="7" s="1"/>
  <c r="X47" i="7"/>
  <c r="W47" i="7"/>
  <c r="V47" i="7"/>
  <c r="U47" i="7"/>
  <c r="T47" i="7"/>
  <c r="S47" i="7"/>
  <c r="R47" i="7"/>
  <c r="R48" i="7" s="1"/>
  <c r="R51" i="7" s="1"/>
  <c r="R53" i="7" s="1"/>
  <c r="R56" i="7" s="1"/>
  <c r="R59" i="7" s="1"/>
  <c r="Q47" i="7"/>
  <c r="P47" i="7"/>
  <c r="O47" i="7"/>
  <c r="N47" i="7"/>
  <c r="M47" i="7"/>
  <c r="L47" i="7"/>
  <c r="K47" i="7"/>
  <c r="J47" i="7"/>
  <c r="J48" i="7" s="1"/>
  <c r="J51" i="7" s="1"/>
  <c r="J53" i="7" s="1"/>
  <c r="J56" i="7" s="1"/>
  <c r="J59" i="7" s="1"/>
  <c r="I47" i="7"/>
  <c r="H47" i="7"/>
  <c r="G47" i="7"/>
  <c r="F47" i="7"/>
  <c r="E47" i="7"/>
  <c r="D47" i="7"/>
  <c r="C47" i="7"/>
  <c r="AA32" i="7"/>
  <c r="Z32" i="7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Y48" i="8"/>
  <c r="Y51" i="8" s="1"/>
  <c r="Y53" i="8" s="1"/>
  <c r="Y56" i="8" s="1"/>
  <c r="Y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S48" i="9"/>
  <c r="S51" i="9" s="1"/>
  <c r="S53" i="9" s="1"/>
  <c r="S56" i="9" s="1"/>
  <c r="S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Y51" i="10"/>
  <c r="Y53" i="10" s="1"/>
  <c r="Y56" i="10" s="1"/>
  <c r="Y59" i="10" s="1"/>
  <c r="I51" i="10"/>
  <c r="I53" i="10" s="1"/>
  <c r="I56" i="10" s="1"/>
  <c r="I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O53" i="11"/>
  <c r="O56" i="11" s="1"/>
  <c r="O59" i="11" s="1"/>
  <c r="X51" i="11"/>
  <c r="X53" i="11" s="1"/>
  <c r="X56" i="11" s="1"/>
  <c r="P51" i="11"/>
  <c r="P53" i="11" s="1"/>
  <c r="P56" i="11" s="1"/>
  <c r="P59" i="11" s="1"/>
  <c r="I48" i="11"/>
  <c r="I51" i="11" s="1"/>
  <c r="I53" i="11" s="1"/>
  <c r="I56" i="11" s="1"/>
  <c r="I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Z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D59" i="12"/>
  <c r="AA47" i="12"/>
  <c r="Y47" i="12"/>
  <c r="X47" i="12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Y32" i="12"/>
  <c r="X32" i="12"/>
  <c r="X48" i="12" s="1"/>
  <c r="X51" i="12" s="1"/>
  <c r="X53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C32" i="12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1" l="1"/>
  <c r="U51" i="1" s="1"/>
  <c r="U53" i="1" s="1"/>
  <c r="U56" i="1" s="1"/>
  <c r="U59" i="1" s="1"/>
  <c r="Z47" i="9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32" i="12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X48" i="1"/>
  <c r="AA48" i="12"/>
  <c r="AA51" i="12" s="1"/>
  <c r="AA53" i="12" s="1"/>
  <c r="AA56" i="12" s="1"/>
  <c r="AA59" i="12" s="1"/>
  <c r="Z51" i="10"/>
  <c r="Q48" i="8"/>
  <c r="Q51" i="8" s="1"/>
  <c r="Q53" i="8" s="1"/>
  <c r="Q56" i="8" s="1"/>
  <c r="Q59" i="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P48" i="3"/>
  <c r="P51" i="3" s="1"/>
  <c r="P53" i="3" s="1"/>
  <c r="P56" i="3" s="1"/>
  <c r="P59" i="3" s="1"/>
  <c r="Q48" i="2"/>
  <c r="Q51" i="2" s="1"/>
  <c r="Q53" i="2" s="1"/>
  <c r="Q56" i="2" s="1"/>
  <c r="Q59" i="2" s="1"/>
  <c r="H48" i="1"/>
  <c r="H51" i="1" s="1"/>
  <c r="H53" i="1" s="1"/>
  <c r="H56" i="1" s="1"/>
  <c r="H59" i="1" s="1"/>
  <c r="AA48" i="10"/>
  <c r="AA51" i="10" s="1"/>
  <c r="AA53" i="10" s="1"/>
  <c r="AA56" i="10" s="1"/>
  <c r="AA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O48" i="4"/>
  <c r="O51" i="4" s="1"/>
  <c r="O53" i="4" s="1"/>
  <c r="O56" i="4" s="1"/>
  <c r="O59" i="4" s="1"/>
  <c r="Z32" i="3"/>
  <c r="J48" i="2"/>
  <c r="J51" i="2" s="1"/>
  <c r="J53" i="2" s="1"/>
  <c r="J56" i="2" s="1"/>
  <c r="J59" i="2" s="1"/>
  <c r="X48" i="2"/>
  <c r="X51" i="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Z32" i="4"/>
  <c r="P48" i="4"/>
  <c r="P51" i="4" s="1"/>
  <c r="P53" i="4" s="1"/>
  <c r="P56" i="4" s="1"/>
  <c r="P59" i="4" s="1"/>
  <c r="Z47" i="4"/>
  <c r="J48" i="1"/>
  <c r="J51" i="1" s="1"/>
  <c r="J53" i="1" s="1"/>
  <c r="J56" i="1" s="1"/>
  <c r="J59" i="1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X56" i="12"/>
  <c r="Y48" i="12"/>
  <c r="Y51" i="12" s="1"/>
  <c r="Y53" i="12" s="1"/>
  <c r="Y56" i="12" s="1"/>
  <c r="Y59" i="12" s="1"/>
  <c r="Z47" i="12"/>
  <c r="Z48" i="9"/>
  <c r="X51" i="9"/>
  <c r="Z48" i="7"/>
  <c r="X51" i="7"/>
  <c r="X48" i="8"/>
  <c r="Z32" i="8"/>
  <c r="Z48" i="12"/>
  <c r="Z56" i="11"/>
  <c r="X59" i="11"/>
  <c r="Z59" i="11" s="1"/>
  <c r="Z51" i="11"/>
  <c r="X53" i="10"/>
  <c r="Z53" i="11"/>
  <c r="Z48" i="10"/>
  <c r="J48" i="8"/>
  <c r="J51" i="8" s="1"/>
  <c r="J53" i="8" s="1"/>
  <c r="J56" i="8" s="1"/>
  <c r="J59" i="8" s="1"/>
  <c r="R48" i="8"/>
  <c r="R51" i="8" s="1"/>
  <c r="R53" i="8" s="1"/>
  <c r="R56" i="8" s="1"/>
  <c r="R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X53" i="3"/>
  <c r="Z51" i="2"/>
  <c r="X53" i="2"/>
  <c r="Z32" i="9"/>
  <c r="Z32" i="10"/>
  <c r="Z32" i="1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48" i="4"/>
  <c r="X51" i="4"/>
  <c r="X48" i="5"/>
  <c r="Z32" i="5"/>
  <c r="Y48" i="3"/>
  <c r="Y51" i="3" s="1"/>
  <c r="Y53" i="3" s="1"/>
  <c r="Y56" i="3" s="1"/>
  <c r="Y59" i="3" s="1"/>
  <c r="Z48" i="2"/>
  <c r="X48" i="6"/>
  <c r="Z32" i="6"/>
  <c r="J48" i="3"/>
  <c r="J51" i="3" s="1"/>
  <c r="J53" i="3" s="1"/>
  <c r="J56" i="3" s="1"/>
  <c r="J59" i="3" s="1"/>
  <c r="R48" i="3"/>
  <c r="R51" i="3" s="1"/>
  <c r="R53" i="3" s="1"/>
  <c r="R56" i="3" s="1"/>
  <c r="R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51" i="3" l="1"/>
  <c r="Z48" i="1"/>
  <c r="X51" i="1"/>
  <c r="Z56" i="12"/>
  <c r="X59" i="12"/>
  <c r="Z59" i="12" s="1"/>
  <c r="X51" i="6"/>
  <c r="Z48" i="6"/>
  <c r="Z51" i="9"/>
  <c r="X53" i="9"/>
  <c r="Z48" i="3"/>
  <c r="Z53" i="10"/>
  <c r="X56" i="10"/>
  <c r="Z53" i="12"/>
  <c r="Z53" i="3"/>
  <c r="X56" i="3"/>
  <c r="Z51" i="12"/>
  <c r="Z51" i="7"/>
  <c r="X53" i="7"/>
  <c r="Z48" i="5"/>
  <c r="X51" i="5"/>
  <c r="Z48" i="8"/>
  <c r="X51" i="8"/>
  <c r="Z51" i="4"/>
  <c r="X53" i="4"/>
  <c r="Z53" i="2"/>
  <c r="X56" i="2"/>
  <c r="X53" i="1" l="1"/>
  <c r="Z51" i="1"/>
  <c r="X56" i="4"/>
  <c r="Z53" i="4"/>
  <c r="X53" i="8"/>
  <c r="Z51" i="8"/>
  <c r="X59" i="3"/>
  <c r="Z59" i="3" s="1"/>
  <c r="Z56" i="3"/>
  <c r="Z53" i="7"/>
  <c r="X56" i="7"/>
  <c r="X56" i="9"/>
  <c r="Z53" i="9"/>
  <c r="X53" i="5"/>
  <c r="Z51" i="5"/>
  <c r="Z51" i="6"/>
  <c r="X53" i="6"/>
  <c r="Z56" i="2"/>
  <c r="X59" i="2"/>
  <c r="Z59" i="2" s="1"/>
  <c r="Z56" i="10"/>
  <c r="X59" i="10"/>
  <c r="Z59" i="10" s="1"/>
  <c r="Z53" i="1" l="1"/>
  <c r="X56" i="1"/>
  <c r="X56" i="6"/>
  <c r="Z53" i="6"/>
  <c r="X59" i="7"/>
  <c r="Z59" i="7" s="1"/>
  <c r="Z56" i="7"/>
  <c r="Z53" i="5"/>
  <c r="X56" i="5"/>
  <c r="Z53" i="8"/>
  <c r="X56" i="8"/>
  <c r="X59" i="9"/>
  <c r="Z59" i="9" s="1"/>
  <c r="Z56" i="9"/>
  <c r="Z56" i="4"/>
  <c r="X59" i="4"/>
  <c r="Z59" i="4" s="1"/>
  <c r="Z56" i="1" l="1"/>
  <c r="X59" i="1"/>
  <c r="Z59" i="1" s="1"/>
  <c r="Z56" i="8"/>
  <c r="X59" i="8"/>
  <c r="Z59" i="8" s="1"/>
  <c r="X59" i="5"/>
  <c r="Z59" i="5" s="1"/>
  <c r="Z56" i="5"/>
  <c r="X59" i="6"/>
  <c r="Z59" i="6" s="1"/>
  <c r="Z56" i="6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<sst xmlns="http://schemas.openxmlformats.org/spreadsheetml/2006/main" count="1740" uniqueCount="97">
  <si>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</si>
  <si>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</si>
  <si>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</si>
  <si>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</si>
  <si>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</si>
  <si>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</si>
  <si>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</si>
  <si>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</si>
  <si>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</si>
  <si>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</si>
  <si>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</si>
  <si>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</si>
  <si>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</si>
  <si>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</si>
  <si>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</si>
  <si>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</si>
  <si>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</si>
  <si>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</si>
  <si>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</si>
  <si>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</si>
  <si>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</si>
  <si>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</si>
  <si>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</si>
  <si>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</si>
  <si>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</si>
  <si>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</si>
  <si>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</si>
  <si>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</si>
  <si>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</si>
  <si>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</si>
  <si>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</si>
  <si>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</si>
  <si>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</si>
  <si>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</si>
  <si>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</si>
  <si>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</si>
  <si>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</si>
  <si>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</si>
  <si>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</si>
  <si>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</si>
  <si>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</si>
  <si>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</si>
  <si>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</si>
  <si>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</si>
  <si>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</si>
  <si>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</si>
  <si>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</si>
  <si>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</si>
  <si>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</si>
  <si>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</si>
  <si>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</si>
  <si>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</si>
  <si>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</si>
  <si>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</si>
  <si>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</si>
  <si>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</si>
  <si>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</si>
  <si>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</si>
  <si>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</si>
  <si>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</si>
  <si>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</si>
  <si>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</si>
  <si>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</si>
  <si>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</si>
  <si>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</si>
  <si>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</si>
  <si>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</si>
  <si>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</si>
  <si>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</si>
  <si>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</si>
  <si>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</si>
  <si>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</si>
  <si>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</si>
  <si>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</si>
  <si>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</si>
  <si>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</si>
  <si>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</si>
  <si>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</si>
  <si>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</si>
  <si>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</si>
  <si>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</si>
  <si>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</si>
  <si>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</si>
  <si>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</si>
  <si>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</si>
  <si>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3rd Quarter ended 31 March 2024 (Figures Finalised as at 2024/04/26)</t>
  </si>
  <si>
    <t>Gauteng: City of Tshwane (TSH) - Table C4 Quarterly Budgeted Financial Performance ( Waste water management                             ) for 3rd Quarter ended 31 March 2024 (Figures Finalised as at 2024/04/26)</t>
  </si>
  <si>
    <t>Gauteng: Emfuleni (GT421) - Table C4 Quarterly Budgeted Financial Performance ( Waste water management                             ) for 3rd Quarter ended 31 March 2024 (Figures Finalised as at 2024/04/26)</t>
  </si>
  <si>
    <t>Gauteng: Midvaal (GT422) - Table C4 Quarterly Budgeted Financial Performance ( Waste water management                             ) for 3rd Quarter ended 31 March 2024 (Figures Finalised as at 2024/04/26)</t>
  </si>
  <si>
    <t>Gauteng: Lesedi (GT423) - Table C4 Quarterly Budgeted Financial Performance ( Waste water management                             ) for 3rd Quarter ended 31 March 2024 (Figures Finalised as at 2024/04/26)</t>
  </si>
  <si>
    <t>Gauteng: Sedibeng (DC42) - Table C4 Quarterly Budgeted Financial Performance ( Waste water management                             ) for 3rd Quarter ended 31 March 2024 (Figures Finalised as at 2024/04/26)</t>
  </si>
  <si>
    <t>Gauteng: Mogale City (GT481) - Table C4 Quarterly Budgeted Financial Performance ( Waste water management                             ) for 3rd Quarter ended 31 March 2024 (Figures Finalised as at 2024/04/26)</t>
  </si>
  <si>
    <t>Gauteng: Merafong City (GT484) - Table C4 Quarterly Budgeted Financial Performance ( Waste water management                             ) for 3rd Quarter ended 31 March 2024 (Figures Finalised as at 2024/04/26)</t>
  </si>
  <si>
    <t>Gauteng: Rand West City (GT485) - Table C4 Quarterly Budgeted Financial Performance ( Waste water management                             ) for 3rd Quarter ended 31 March 2024 (Figures Finalised as at 2024/04/26)</t>
  </si>
  <si>
    <t>Gauteng: West Rand (DC48)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</si>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</sst>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-10629165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-6099303</v>
      </c>
      <c r="L6" s="22">
        <v>-10598668</v>
      </c>
      <c r="M6" s="22">
        <v>-4159718</v>
      </c>
      <c r="N6" s="22">
        <v>-20857689</v>
      </c>
      <c r="O6" s="22">
        <v>-8351375</v>
      </c>
      <c r="P6" s="22">
        <v>-6274741</v>
      </c>
      <c r="Q6" s="22">
        <v>-3390511</v>
      </c>
      <c r="R6" s="22">
        <v>-18016627</v>
      </c>
      <c r="S6" s="22"/>
      <c r="T6" s="22"/>
      <c r="U6" s="22"/>
      <c r="V6" s="22"/>
      <c r="W6" s="22">
        <v>-40294085</v>
      </c>
      <c r="X6" s="22">
        <v>-7971885</v>
      </c>
      <c r="Y6" s="22">
        <v>-32322200</v>
      </c>
      <c r="Z6" s="23">
        <v>405.45241181978923</v>
      </c>
      <c r="AA6" s="20">
        <v>-10629165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-783664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-896413</v>
      </c>
      <c r="L7" s="22">
        <v>1052696408</v>
      </c>
      <c r="M7" s="22">
        <v>-814334</v>
      </c>
      <c r="N7" s="22">
        <v>1050985661</v>
      </c>
      <c r="O7" s="22">
        <v>-1233475</v>
      </c>
      <c r="P7" s="22">
        <v>-619977</v>
      </c>
      <c r="Q7" s="22">
        <v>-1235825</v>
      </c>
      <c r="R7" s="22">
        <v>-3089277</v>
      </c>
      <c r="S7" s="22"/>
      <c r="T7" s="22"/>
      <c r="U7" s="22"/>
      <c r="V7" s="22"/>
      <c r="W7" s="22">
        <v>1048678176</v>
      </c>
      <c r="X7" s="22">
        <v>-830447</v>
      </c>
      <c r="Y7" s="22">
        <v>1049508623</v>
      </c>
      <c r="Z7" s="23">
        <v>-126378.76023394629</v>
      </c>
      <c r="AA7" s="20">
        <v>-783664</v>
      </c>
    </row>
    <row r="8" spans="1:27" x14ac:dyDescent="0.25">
      <c r="A8" s="19" t="s">
        <v>36</v>
      </c>
      <c r="B8" s="15" t="s">
        <v>32</v>
      </c>
      <c r="C8" s="20">
        <v>4205645174</v>
      </c>
      <c r="D8" s="20"/>
      <c r="E8" s="21">
        <v>9523906950</v>
      </c>
      <c r="F8" s="22">
        <v>10975529024</v>
      </c>
      <c r="G8" s="22">
        <v>637698273</v>
      </c>
      <c r="H8" s="22">
        <v>664084500</v>
      </c>
      <c r="I8" s="22">
        <v>1203786085</v>
      </c>
      <c r="J8" s="22">
        <v>2505568858</v>
      </c>
      <c r="K8" s="22">
        <v>1276885947</v>
      </c>
      <c r="L8" s="22">
        <v>1040787370</v>
      </c>
      <c r="M8" s="22">
        <v>875373203</v>
      </c>
      <c r="N8" s="22">
        <v>3193046520</v>
      </c>
      <c r="O8" s="22">
        <v>903530653</v>
      </c>
      <c r="P8" s="22">
        <v>828289734</v>
      </c>
      <c r="Q8" s="22">
        <v>1016941073</v>
      </c>
      <c r="R8" s="22">
        <v>2748761460</v>
      </c>
      <c r="S8" s="22"/>
      <c r="T8" s="22"/>
      <c r="U8" s="22"/>
      <c r="V8" s="22"/>
      <c r="W8" s="22">
        <v>8447376838</v>
      </c>
      <c r="X8" s="22">
        <v>8227962987</v>
      </c>
      <c r="Y8" s="22">
        <v>219413851</v>
      </c>
      <c r="Z8" s="23">
        <v>2.6666849540605502</v>
      </c>
      <c r="AA8" s="20">
        <v>10975529024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-114072</v>
      </c>
      <c r="G9" s="22">
        <v>-7653</v>
      </c>
      <c r="H9" s="22">
        <v>-7653</v>
      </c>
      <c r="I9" s="22">
        <v>-7653</v>
      </c>
      <c r="J9" s="22">
        <v>-22959</v>
      </c>
      <c r="K9" s="22">
        <v>-19481</v>
      </c>
      <c r="L9" s="22">
        <v>-39625</v>
      </c>
      <c r="M9" s="22">
        <v>-19481</v>
      </c>
      <c r="N9" s="22">
        <v>-78587</v>
      </c>
      <c r="O9" s="22">
        <v>-19481</v>
      </c>
      <c r="P9" s="22">
        <v>-19481</v>
      </c>
      <c r="Q9" s="22">
        <v>-11828</v>
      </c>
      <c r="R9" s="22">
        <v>-50790</v>
      </c>
      <c r="S9" s="22"/>
      <c r="T9" s="22"/>
      <c r="U9" s="22"/>
      <c r="V9" s="22"/>
      <c r="W9" s="22">
        <v>-152336</v>
      </c>
      <c r="X9" s="22">
        <v>-84401</v>
      </c>
      <c r="Y9" s="22">
        <v>-67935</v>
      </c>
      <c r="Z9" s="23">
        <v>80.490752479236022</v>
      </c>
      <c r="AA9" s="20">
        <v>-114072</v>
      </c>
    </row>
    <row r="10" spans="1:27" x14ac:dyDescent="0.25">
      <c r="A10" s="19" t="s">
        <v>38</v>
      </c>
      <c r="B10" s="15" t="s">
        <v>32</v>
      </c>
      <c r="C10" s="20">
        <v>1412168651</v>
      </c>
      <c r="D10" s="20"/>
      <c r="E10" s="21">
        <v>1430875952</v>
      </c>
      <c r="F10" s="22">
        <v>66905059</v>
      </c>
      <c r="G10" s="22">
        <v>119509044</v>
      </c>
      <c r="H10" s="22">
        <v>123060609</v>
      </c>
      <c r="I10" s="22">
        <v>124916109</v>
      </c>
      <c r="J10" s="22">
        <v>367485762</v>
      </c>
      <c r="K10" s="22">
        <v>-308624629</v>
      </c>
      <c r="L10" s="22">
        <v>77497862</v>
      </c>
      <c r="M10" s="22">
        <v>8305094</v>
      </c>
      <c r="N10" s="22">
        <v>-222821673</v>
      </c>
      <c r="O10" s="22">
        <v>5223439</v>
      </c>
      <c r="P10" s="22">
        <v>6282820</v>
      </c>
      <c r="Q10" s="22">
        <v>39937269</v>
      </c>
      <c r="R10" s="22">
        <v>51443528</v>
      </c>
      <c r="S10" s="22"/>
      <c r="T10" s="22"/>
      <c r="U10" s="22"/>
      <c r="V10" s="22"/>
      <c r="W10" s="22">
        <v>196107617</v>
      </c>
      <c r="X10" s="22">
        <v>49725719</v>
      </c>
      <c r="Y10" s="22">
        <v>146381898</v>
      </c>
      <c r="Z10" s="23">
        <v>294.37864538469518</v>
      </c>
      <c r="AA10" s="20">
        <v>66905059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18756122</v>
      </c>
      <c r="D13" s="20"/>
      <c r="E13" s="21">
        <v>91190381</v>
      </c>
      <c r="F13" s="22">
        <v>75948985</v>
      </c>
      <c r="G13" s="22">
        <v>972291</v>
      </c>
      <c r="H13" s="22">
        <v>1233667</v>
      </c>
      <c r="I13" s="22">
        <v>35077043</v>
      </c>
      <c r="J13" s="22">
        <v>37283001</v>
      </c>
      <c r="K13" s="22">
        <v>11436791</v>
      </c>
      <c r="L13" s="22">
        <v>1329460</v>
      </c>
      <c r="M13" s="22">
        <v>13115622</v>
      </c>
      <c r="N13" s="22">
        <v>25881873</v>
      </c>
      <c r="O13" s="22">
        <v>13634665</v>
      </c>
      <c r="P13" s="22">
        <v>13384352</v>
      </c>
      <c r="Q13" s="22">
        <v>11581042</v>
      </c>
      <c r="R13" s="22">
        <v>38600059</v>
      </c>
      <c r="S13" s="22"/>
      <c r="T13" s="22"/>
      <c r="U13" s="22"/>
      <c r="V13" s="22"/>
      <c r="W13" s="22">
        <v>101764933</v>
      </c>
      <c r="X13" s="22">
        <v>56652691</v>
      </c>
      <c r="Y13" s="22">
        <v>45112242</v>
      </c>
      <c r="Z13" s="23">
        <v>79.629477794797083</v>
      </c>
      <c r="AA13" s="20">
        <v>75948985</v>
      </c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33393602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3439449</v>
      </c>
      <c r="R14" s="22">
        <v>5612591</v>
      </c>
      <c r="S14" s="22"/>
      <c r="T14" s="22"/>
      <c r="U14" s="22"/>
      <c r="V14" s="22"/>
      <c r="W14" s="22">
        <v>25131076</v>
      </c>
      <c r="X14" s="22">
        <v>25045200</v>
      </c>
      <c r="Y14" s="22">
        <v>85876</v>
      </c>
      <c r="Z14" s="23">
        <v>0.34288406560937823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3211027</v>
      </c>
      <c r="D19" s="20"/>
      <c r="E19" s="21">
        <v>13195033</v>
      </c>
      <c r="F19" s="22">
        <v>14486617</v>
      </c>
      <c r="G19" s="22">
        <v>55578</v>
      </c>
      <c r="H19" s="22">
        <v>259662</v>
      </c>
      <c r="I19" s="22">
        <v>692534</v>
      </c>
      <c r="J19" s="22">
        <v>1007774</v>
      </c>
      <c r="K19" s="22">
        <v>396901</v>
      </c>
      <c r="L19" s="22">
        <v>6480463</v>
      </c>
      <c r="M19" s="22">
        <v>347893</v>
      </c>
      <c r="N19" s="22">
        <v>7225257</v>
      </c>
      <c r="O19" s="22">
        <v>3659375</v>
      </c>
      <c r="P19" s="22">
        <v>1252224</v>
      </c>
      <c r="Q19" s="22">
        <v>1736359</v>
      </c>
      <c r="R19" s="22">
        <v>6647958</v>
      </c>
      <c r="S19" s="22"/>
      <c r="T19" s="22"/>
      <c r="U19" s="22"/>
      <c r="V19" s="22"/>
      <c r="W19" s="22">
        <v>14880989</v>
      </c>
      <c r="X19" s="22">
        <v>11602153</v>
      </c>
      <c r="Y19" s="22">
        <v>3278836</v>
      </c>
      <c r="Z19" s="23">
        <v>28.260582324677152</v>
      </c>
      <c r="AA19" s="20">
        <v>14486617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>
        <v>-11866</v>
      </c>
      <c r="P21" s="22">
        <v>-11866</v>
      </c>
      <c r="Q21" s="22"/>
      <c r="R21" s="22">
        <v>-23732</v>
      </c>
      <c r="S21" s="22"/>
      <c r="T21" s="22"/>
      <c r="U21" s="22"/>
      <c r="V21" s="22"/>
      <c r="W21" s="22">
        <v>-71196</v>
      </c>
      <c r="X21" s="22"/>
      <c r="Y21" s="22">
        <v>-71196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112386241</v>
      </c>
      <c r="D25" s="20"/>
      <c r="E25" s="21">
        <v>361716231</v>
      </c>
      <c r="F25" s="22">
        <v>400196231</v>
      </c>
      <c r="G25" s="22">
        <v>52149902</v>
      </c>
      <c r="H25" s="22"/>
      <c r="I25" s="22"/>
      <c r="J25" s="22">
        <v>52149902</v>
      </c>
      <c r="K25" s="22"/>
      <c r="L25" s="22">
        <v>160850</v>
      </c>
      <c r="M25" s="22">
        <v>41889698</v>
      </c>
      <c r="N25" s="22">
        <v>42050548</v>
      </c>
      <c r="O25" s="22">
        <v>1950</v>
      </c>
      <c r="P25" s="22">
        <v>2990</v>
      </c>
      <c r="Q25" s="22">
        <v>4905425</v>
      </c>
      <c r="R25" s="22">
        <v>4910365</v>
      </c>
      <c r="S25" s="22"/>
      <c r="T25" s="22"/>
      <c r="U25" s="22"/>
      <c r="V25" s="22"/>
      <c r="W25" s="22">
        <v>99110815</v>
      </c>
      <c r="X25" s="22">
        <v>294052966</v>
      </c>
      <c r="Y25" s="22">
        <v>-194942151</v>
      </c>
      <c r="Z25" s="23">
        <v>-66.294910625047052</v>
      </c>
      <c r="AA25" s="20">
        <v>400196231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5775638751</v>
      </c>
      <c r="D32" s="29">
        <f t="shared" ref="D32:Y32" si="0">SUM(D6:D31)</f>
        <v>0</v>
      </c>
      <c r="E32" s="30">
        <f t="shared" si="0"/>
        <v>11415998834</v>
      </c>
      <c r="F32" s="31">
        <f t="shared" si="0"/>
        <v>11554932617</v>
      </c>
      <c r="G32" s="31">
        <f t="shared" si="0"/>
        <v>813132880</v>
      </c>
      <c r="H32" s="31">
        <f t="shared" si="0"/>
        <v>791355269</v>
      </c>
      <c r="I32" s="31">
        <f t="shared" si="0"/>
        <v>1368402471</v>
      </c>
      <c r="J32" s="31">
        <f t="shared" si="0"/>
        <v>2972890620</v>
      </c>
      <c r="K32" s="31">
        <f t="shared" si="0"/>
        <v>976697751</v>
      </c>
      <c r="L32" s="31">
        <f t="shared" si="0"/>
        <v>2301239729</v>
      </c>
      <c r="M32" s="31">
        <f t="shared" si="0"/>
        <v>936630846</v>
      </c>
      <c r="N32" s="31">
        <f t="shared" si="0"/>
        <v>4214568326</v>
      </c>
      <c r="O32" s="31">
        <f t="shared" si="0"/>
        <v>918607027</v>
      </c>
      <c r="P32" s="31">
        <f t="shared" si="0"/>
        <v>842286055</v>
      </c>
      <c r="Q32" s="31">
        <f t="shared" si="0"/>
        <v>1073902453</v>
      </c>
      <c r="R32" s="31">
        <f t="shared" si="0"/>
        <v>2834795535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10022254481</v>
      </c>
      <c r="X32" s="31">
        <f t="shared" si="0"/>
        <v>8656154983</v>
      </c>
      <c r="Y32" s="31">
        <f t="shared" si="0"/>
        <v>1366099498</v>
      </c>
      <c r="Z32" s="32">
        <f>+IF(X32&lt;&gt;0,+(Y32/X32)*100,0)</f>
        <v>15.781828082825584</v>
      </c>
      <c r="AA32" s="29">
        <f>SUM(AA6:AA31)</f>
        <v>11554932617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625244702</v>
      </c>
      <c r="D34" s="20"/>
      <c r="E34" s="21">
        <v>1302706149</v>
      </c>
      <c r="F34" s="22">
        <v>1332573083</v>
      </c>
      <c r="G34" s="22">
        <v>79833757</v>
      </c>
      <c r="H34" s="22">
        <v>75404200</v>
      </c>
      <c r="I34" s="22">
        <v>146439930</v>
      </c>
      <c r="J34" s="22">
        <v>301677887</v>
      </c>
      <c r="K34" s="22">
        <v>102478632</v>
      </c>
      <c r="L34" s="22">
        <v>119677872</v>
      </c>
      <c r="M34" s="22">
        <v>106615675</v>
      </c>
      <c r="N34" s="22">
        <v>328772179</v>
      </c>
      <c r="O34" s="22">
        <v>103561481</v>
      </c>
      <c r="P34" s="22">
        <v>65386940</v>
      </c>
      <c r="Q34" s="22">
        <v>130959881</v>
      </c>
      <c r="R34" s="22">
        <v>299908302</v>
      </c>
      <c r="S34" s="22"/>
      <c r="T34" s="22"/>
      <c r="U34" s="22"/>
      <c r="V34" s="22"/>
      <c r="W34" s="22">
        <v>930358368</v>
      </c>
      <c r="X34" s="22">
        <v>1001283283</v>
      </c>
      <c r="Y34" s="22">
        <v>-70924915</v>
      </c>
      <c r="Z34" s="23">
        <v>-7.0834014912840608</v>
      </c>
      <c r="AA34" s="20">
        <v>1332573083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225831629</v>
      </c>
      <c r="D37" s="20"/>
      <c r="E37" s="21">
        <v>313508548</v>
      </c>
      <c r="F37" s="22">
        <v>313625516</v>
      </c>
      <c r="G37" s="22">
        <v>1811639</v>
      </c>
      <c r="H37" s="22">
        <v>13008970</v>
      </c>
      <c r="I37" s="22">
        <v>10982323</v>
      </c>
      <c r="J37" s="22">
        <v>25802932</v>
      </c>
      <c r="K37" s="22">
        <v>10196891</v>
      </c>
      <c r="L37" s="22">
        <v>18451877</v>
      </c>
      <c r="M37" s="22">
        <v>16400157</v>
      </c>
      <c r="N37" s="22">
        <v>45048925</v>
      </c>
      <c r="O37" s="22">
        <v>12448726</v>
      </c>
      <c r="P37" s="22">
        <v>3701008</v>
      </c>
      <c r="Q37" s="22">
        <v>59215883</v>
      </c>
      <c r="R37" s="22">
        <v>75365617</v>
      </c>
      <c r="S37" s="22"/>
      <c r="T37" s="22"/>
      <c r="U37" s="22"/>
      <c r="V37" s="22"/>
      <c r="W37" s="22">
        <v>146217474</v>
      </c>
      <c r="X37" s="22">
        <v>231166032</v>
      </c>
      <c r="Y37" s="22">
        <v>-84948558</v>
      </c>
      <c r="Z37" s="23">
        <v>-36.747854892452366</v>
      </c>
      <c r="AA37" s="20">
        <v>313625516</v>
      </c>
    </row>
    <row r="38" spans="1:27" x14ac:dyDescent="0.25">
      <c r="A38" s="19" t="s">
        <v>64</v>
      </c>
      <c r="B38" s="15" t="s">
        <v>32</v>
      </c>
      <c r="C38" s="20">
        <v>167496955</v>
      </c>
      <c r="D38" s="20"/>
      <c r="E38" s="21">
        <v>1838326575</v>
      </c>
      <c r="F38" s="22">
        <v>1815261096</v>
      </c>
      <c r="G38" s="22">
        <v>82040596</v>
      </c>
      <c r="H38" s="22"/>
      <c r="I38" s="22">
        <v>34427690</v>
      </c>
      <c r="J38" s="22">
        <v>116468286</v>
      </c>
      <c r="K38" s="22">
        <v>28329032</v>
      </c>
      <c r="L38" s="22">
        <v>35411290</v>
      </c>
      <c r="M38" s="22">
        <v>41509948</v>
      </c>
      <c r="N38" s="22">
        <v>105250270</v>
      </c>
      <c r="O38" s="22">
        <v>7082258</v>
      </c>
      <c r="P38" s="22">
        <v>57973467</v>
      </c>
      <c r="Q38" s="22">
        <v>48592206</v>
      </c>
      <c r="R38" s="22">
        <v>113647931</v>
      </c>
      <c r="S38" s="22"/>
      <c r="T38" s="22"/>
      <c r="U38" s="22"/>
      <c r="V38" s="22"/>
      <c r="W38" s="22">
        <v>335366487</v>
      </c>
      <c r="X38" s="22">
        <v>1358755446</v>
      </c>
      <c r="Y38" s="22">
        <v>-1023388959</v>
      </c>
      <c r="Z38" s="23">
        <v>-75.318112763612064</v>
      </c>
      <c r="AA38" s="20">
        <v>1815261096</v>
      </c>
    </row>
    <row r="39" spans="1:27" x14ac:dyDescent="0.25">
      <c r="A39" s="19" t="s">
        <v>65</v>
      </c>
      <c r="B39" s="15" t="s">
        <v>32</v>
      </c>
      <c r="C39" s="20">
        <v>595222057</v>
      </c>
      <c r="D39" s="20"/>
      <c r="E39" s="21">
        <v>395572866</v>
      </c>
      <c r="F39" s="22">
        <v>517051436</v>
      </c>
      <c r="G39" s="22">
        <v>10797539</v>
      </c>
      <c r="H39" s="22">
        <v>13308184</v>
      </c>
      <c r="I39" s="22">
        <v>13643474</v>
      </c>
      <c r="J39" s="22">
        <v>37749197</v>
      </c>
      <c r="K39" s="22">
        <v>14824535</v>
      </c>
      <c r="L39" s="22">
        <v>15987637</v>
      </c>
      <c r="M39" s="22">
        <v>12934748</v>
      </c>
      <c r="N39" s="22">
        <v>43746920</v>
      </c>
      <c r="O39" s="22">
        <v>28328934</v>
      </c>
      <c r="P39" s="22">
        <v>7455808</v>
      </c>
      <c r="Q39" s="22">
        <v>46133622</v>
      </c>
      <c r="R39" s="22">
        <v>81918364</v>
      </c>
      <c r="S39" s="22"/>
      <c r="T39" s="22"/>
      <c r="U39" s="22"/>
      <c r="V39" s="22"/>
      <c r="W39" s="22">
        <v>163414481</v>
      </c>
      <c r="X39" s="22">
        <v>383525054</v>
      </c>
      <c r="Y39" s="22">
        <v>-220110573</v>
      </c>
      <c r="Z39" s="23">
        <v>-57.391445670717509</v>
      </c>
      <c r="AA39" s="20">
        <v>517051436</v>
      </c>
    </row>
    <row r="40" spans="1:27" x14ac:dyDescent="0.25">
      <c r="A40" s="19" t="s">
        <v>40</v>
      </c>
      <c r="B40" s="15" t="s">
        <v>32</v>
      </c>
      <c r="C40" s="20">
        <v>77814422</v>
      </c>
      <c r="D40" s="20"/>
      <c r="E40" s="21">
        <v>38105419</v>
      </c>
      <c r="F40" s="22">
        <v>39006601</v>
      </c>
      <c r="G40" s="22">
        <v>2824246</v>
      </c>
      <c r="H40" s="22">
        <v>2824719</v>
      </c>
      <c r="I40" s="22">
        <v>2643228</v>
      </c>
      <c r="J40" s="22">
        <v>8292193</v>
      </c>
      <c r="K40" s="22">
        <v>2914750</v>
      </c>
      <c r="L40" s="22">
        <v>2734282</v>
      </c>
      <c r="M40" s="22">
        <v>3799965</v>
      </c>
      <c r="N40" s="22">
        <v>9448997</v>
      </c>
      <c r="O40" s="22">
        <v>2730631</v>
      </c>
      <c r="P40" s="22">
        <v>19421</v>
      </c>
      <c r="Q40" s="22">
        <v>4773975</v>
      </c>
      <c r="R40" s="22">
        <v>7524027</v>
      </c>
      <c r="S40" s="22"/>
      <c r="T40" s="22"/>
      <c r="U40" s="22"/>
      <c r="V40" s="22"/>
      <c r="W40" s="22">
        <v>25265217</v>
      </c>
      <c r="X40" s="22">
        <v>29254959</v>
      </c>
      <c r="Y40" s="22">
        <v>-3989742</v>
      </c>
      <c r="Z40" s="23">
        <v>-13.637831452780363</v>
      </c>
      <c r="AA40" s="20">
        <v>39006601</v>
      </c>
    </row>
    <row r="41" spans="1:27" x14ac:dyDescent="0.25">
      <c r="A41" s="19" t="s">
        <v>66</v>
      </c>
      <c r="B41" s="15" t="s">
        <v>32</v>
      </c>
      <c r="C41" s="20">
        <v>186978727</v>
      </c>
      <c r="D41" s="20"/>
      <c r="E41" s="21">
        <v>458905352</v>
      </c>
      <c r="F41" s="22">
        <v>615601678</v>
      </c>
      <c r="G41" s="22">
        <v>506246</v>
      </c>
      <c r="H41" s="22">
        <v>34111236</v>
      </c>
      <c r="I41" s="22">
        <v>30446848</v>
      </c>
      <c r="J41" s="22">
        <v>65064330</v>
      </c>
      <c r="K41" s="22">
        <v>43507581</v>
      </c>
      <c r="L41" s="22">
        <v>44135092</v>
      </c>
      <c r="M41" s="22">
        <v>51077533</v>
      </c>
      <c r="N41" s="22">
        <v>138720206</v>
      </c>
      <c r="O41" s="22">
        <v>44512914</v>
      </c>
      <c r="P41" s="22">
        <v>46425945</v>
      </c>
      <c r="Q41" s="22">
        <v>67314395</v>
      </c>
      <c r="R41" s="22">
        <v>158253254</v>
      </c>
      <c r="S41" s="22"/>
      <c r="T41" s="22"/>
      <c r="U41" s="22"/>
      <c r="V41" s="22"/>
      <c r="W41" s="22">
        <v>362037790</v>
      </c>
      <c r="X41" s="22">
        <v>456742998</v>
      </c>
      <c r="Y41" s="22">
        <v>-94705208</v>
      </c>
      <c r="Z41" s="23">
        <v>-20.734900899345586</v>
      </c>
      <c r="AA41" s="20">
        <v>615601678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134334</v>
      </c>
      <c r="Y42" s="22">
        <v>-124334</v>
      </c>
      <c r="Z42" s="23">
        <v>-92.555868209090775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>
        <v>232296344</v>
      </c>
      <c r="D43" s="20"/>
      <c r="E43" s="21">
        <v>27368352</v>
      </c>
      <c r="F43" s="22">
        <v>14110176</v>
      </c>
      <c r="G43" s="22">
        <v>62694</v>
      </c>
      <c r="H43" s="22">
        <v>1006945</v>
      </c>
      <c r="I43" s="22">
        <v>146075</v>
      </c>
      <c r="J43" s="22">
        <v>1215714</v>
      </c>
      <c r="K43" s="22">
        <v>2158460</v>
      </c>
      <c r="L43" s="22">
        <v>1599365</v>
      </c>
      <c r="M43" s="22">
        <v>350276</v>
      </c>
      <c r="N43" s="22">
        <v>4108101</v>
      </c>
      <c r="O43" s="22">
        <v>1250175</v>
      </c>
      <c r="P43" s="22">
        <v>1452446</v>
      </c>
      <c r="Q43" s="22">
        <v>1974745</v>
      </c>
      <c r="R43" s="22">
        <v>4677366</v>
      </c>
      <c r="S43" s="22"/>
      <c r="T43" s="22"/>
      <c r="U43" s="22"/>
      <c r="V43" s="22"/>
      <c r="W43" s="22">
        <v>10001181</v>
      </c>
      <c r="X43" s="22">
        <v>10300770</v>
      </c>
      <c r="Y43" s="22">
        <v>-299589</v>
      </c>
      <c r="Z43" s="23">
        <v>-2.9084136428635921</v>
      </c>
      <c r="AA43" s="20">
        <v>14110176</v>
      </c>
    </row>
    <row r="44" spans="1:27" x14ac:dyDescent="0.25">
      <c r="A44" s="19" t="s">
        <v>69</v>
      </c>
      <c r="B44" s="15" t="s">
        <v>32</v>
      </c>
      <c r="C44" s="20">
        <v>462167736</v>
      </c>
      <c r="D44" s="20"/>
      <c r="E44" s="21">
        <v>710890161</v>
      </c>
      <c r="F44" s="22">
        <v>724070817</v>
      </c>
      <c r="G44" s="22">
        <v>10098964</v>
      </c>
      <c r="H44" s="22">
        <v>54281859</v>
      </c>
      <c r="I44" s="22">
        <v>101389069</v>
      </c>
      <c r="J44" s="22">
        <v>165769892</v>
      </c>
      <c r="K44" s="22">
        <v>52405564</v>
      </c>
      <c r="L44" s="22">
        <v>70461678</v>
      </c>
      <c r="M44" s="22">
        <v>35003114</v>
      </c>
      <c r="N44" s="22">
        <v>157870356</v>
      </c>
      <c r="O44" s="22">
        <v>35717294</v>
      </c>
      <c r="P44" s="22">
        <v>11205738</v>
      </c>
      <c r="Q44" s="22">
        <v>72827558</v>
      </c>
      <c r="R44" s="22">
        <v>119750590</v>
      </c>
      <c r="S44" s="22"/>
      <c r="T44" s="22"/>
      <c r="U44" s="22"/>
      <c r="V44" s="22"/>
      <c r="W44" s="22">
        <v>443390838</v>
      </c>
      <c r="X44" s="22">
        <v>542041193</v>
      </c>
      <c r="Y44" s="22">
        <v>-98650355</v>
      </c>
      <c r="Z44" s="23">
        <v>-18.199789291659979</v>
      </c>
      <c r="AA44" s="20">
        <v>724070817</v>
      </c>
    </row>
    <row r="45" spans="1:27" x14ac:dyDescent="0.25">
      <c r="A45" s="19" t="s">
        <v>70</v>
      </c>
      <c r="B45" s="15" t="s">
        <v>32</v>
      </c>
      <c r="C45" s="20">
        <v>5395112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>
        <v>175</v>
      </c>
      <c r="P45" s="22"/>
      <c r="Q45" s="22"/>
      <c r="R45" s="22">
        <v>175</v>
      </c>
      <c r="S45" s="22"/>
      <c r="T45" s="22"/>
      <c r="U45" s="22"/>
      <c r="V45" s="22"/>
      <c r="W45" s="22">
        <v>1525586</v>
      </c>
      <c r="X45" s="22"/>
      <c r="Y45" s="22">
        <v>1525586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2591409034</v>
      </c>
      <c r="D47" s="29">
        <f t="shared" ref="D47:Y47" si="1">SUM(D34:D46)</f>
        <v>0</v>
      </c>
      <c r="E47" s="30">
        <f t="shared" si="1"/>
        <v>5085562523</v>
      </c>
      <c r="F47" s="31">
        <f t="shared" si="1"/>
        <v>5371479504</v>
      </c>
      <c r="G47" s="31">
        <f t="shared" si="1"/>
        <v>187975747</v>
      </c>
      <c r="H47" s="31">
        <f t="shared" si="1"/>
        <v>193946113</v>
      </c>
      <c r="I47" s="31">
        <f t="shared" si="1"/>
        <v>340145903</v>
      </c>
      <c r="J47" s="31">
        <f t="shared" si="1"/>
        <v>722067763</v>
      </c>
      <c r="K47" s="31">
        <f t="shared" si="1"/>
        <v>256815445</v>
      </c>
      <c r="L47" s="31">
        <f t="shared" si="1"/>
        <v>309967172</v>
      </c>
      <c r="M47" s="31">
        <f t="shared" si="1"/>
        <v>267691416</v>
      </c>
      <c r="N47" s="31">
        <f t="shared" si="1"/>
        <v>834474033</v>
      </c>
      <c r="O47" s="31">
        <f t="shared" si="1"/>
        <v>235632588</v>
      </c>
      <c r="P47" s="31">
        <f t="shared" si="1"/>
        <v>193620773</v>
      </c>
      <c r="Q47" s="31">
        <f t="shared" si="1"/>
        <v>431792265</v>
      </c>
      <c r="R47" s="31">
        <f t="shared" si="1"/>
        <v>861045626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2417587422</v>
      </c>
      <c r="X47" s="31">
        <f t="shared" si="1"/>
        <v>4013204069</v>
      </c>
      <c r="Y47" s="31">
        <f t="shared" si="1"/>
        <v>-1595616647</v>
      </c>
      <c r="Z47" s="32">
        <f>+IF(X47&lt;&gt;0,+(Y47/X47)*100,0)</f>
        <v>-39.759170467441287</v>
      </c>
      <c r="AA47" s="29">
        <f>SUM(AA34:AA46)</f>
        <v>5371479504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3184229717</v>
      </c>
      <c r="D48" s="39">
        <f t="shared" si="2"/>
        <v>0</v>
      </c>
      <c r="E48" s="40">
        <f t="shared" si="2"/>
        <v>6330436311</v>
      </c>
      <c r="F48" s="41">
        <f t="shared" si="2"/>
        <v>6183453113</v>
      </c>
      <c r="G48" s="41">
        <f t="shared" si="2"/>
        <v>625157133</v>
      </c>
      <c r="H48" s="41">
        <f t="shared" si="2"/>
        <v>597409156</v>
      </c>
      <c r="I48" s="41">
        <f t="shared" si="2"/>
        <v>1028256568</v>
      </c>
      <c r="J48" s="41">
        <f t="shared" si="2"/>
        <v>2250822857</v>
      </c>
      <c r="K48" s="41">
        <f t="shared" si="2"/>
        <v>719882306</v>
      </c>
      <c r="L48" s="41">
        <f t="shared" si="2"/>
        <v>1991272557</v>
      </c>
      <c r="M48" s="41">
        <f t="shared" si="2"/>
        <v>668939430</v>
      </c>
      <c r="N48" s="41">
        <f t="shared" si="2"/>
        <v>3380094293</v>
      </c>
      <c r="O48" s="41">
        <f t="shared" si="2"/>
        <v>682974439</v>
      </c>
      <c r="P48" s="41">
        <f t="shared" si="2"/>
        <v>648665282</v>
      </c>
      <c r="Q48" s="41">
        <f t="shared" si="2"/>
        <v>642110188</v>
      </c>
      <c r="R48" s="41">
        <f t="shared" si="2"/>
        <v>1973749909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7604667059</v>
      </c>
      <c r="X48" s="41">
        <f t="shared" si="2"/>
        <v>4642950914</v>
      </c>
      <c r="Y48" s="41">
        <f t="shared" si="2"/>
        <v>2961716145</v>
      </c>
      <c r="Z48" s="42">
        <f>+IF(X48&lt;&gt;0,+(Y48/X48)*100,0)</f>
        <v>63.789520928801267</v>
      </c>
      <c r="AA48" s="39">
        <f>+AA32-AA47</f>
        <v>6183453113</v>
      </c>
    </row>
    <row r="49" spans="1:27" x14ac:dyDescent="0.25">
      <c r="A49" s="43" t="s">
        <v>74</v>
      </c>
      <c r="B49" s="15" t="s">
        <v>32</v>
      </c>
      <c r="C49" s="20">
        <v>103263512</v>
      </c>
      <c r="D49" s="20"/>
      <c r="E49" s="21">
        <v>367597082</v>
      </c>
      <c r="F49" s="22">
        <v>375597082</v>
      </c>
      <c r="G49" s="22"/>
      <c r="H49" s="22"/>
      <c r="I49" s="22">
        <v>462162</v>
      </c>
      <c r="J49" s="22">
        <v>462162</v>
      </c>
      <c r="K49" s="22">
        <v>37809472</v>
      </c>
      <c r="L49" s="22">
        <v>29499226</v>
      </c>
      <c r="M49" s="22">
        <v>29142666</v>
      </c>
      <c r="N49" s="22">
        <v>96451364</v>
      </c>
      <c r="O49" s="22">
        <v>17529095</v>
      </c>
      <c r="P49" s="22"/>
      <c r="Q49" s="22">
        <v>57958044</v>
      </c>
      <c r="R49" s="22">
        <v>75487139</v>
      </c>
      <c r="S49" s="22"/>
      <c r="T49" s="22"/>
      <c r="U49" s="22"/>
      <c r="V49" s="22"/>
      <c r="W49" s="22">
        <v>172400665</v>
      </c>
      <c r="X49" s="22">
        <v>303996337</v>
      </c>
      <c r="Y49" s="22">
        <v>-131595672</v>
      </c>
      <c r="Z49" s="23">
        <v>-43.288571598808439</v>
      </c>
      <c r="AA49" s="20">
        <v>375597082</v>
      </c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3330296518</v>
      </c>
      <c r="D51" s="48">
        <f t="shared" si="3"/>
        <v>0</v>
      </c>
      <c r="E51" s="49">
        <f t="shared" si="3"/>
        <v>6698033393</v>
      </c>
      <c r="F51" s="50">
        <f t="shared" si="3"/>
        <v>6559050195</v>
      </c>
      <c r="G51" s="50">
        <f t="shared" si="3"/>
        <v>625157133</v>
      </c>
      <c r="H51" s="50">
        <f t="shared" si="3"/>
        <v>597409156</v>
      </c>
      <c r="I51" s="50">
        <f t="shared" si="3"/>
        <v>1028718730</v>
      </c>
      <c r="J51" s="50">
        <f t="shared" si="3"/>
        <v>2251285019</v>
      </c>
      <c r="K51" s="50">
        <f t="shared" si="3"/>
        <v>757691778</v>
      </c>
      <c r="L51" s="50">
        <f t="shared" si="3"/>
        <v>2020771783</v>
      </c>
      <c r="M51" s="50">
        <f t="shared" si="3"/>
        <v>698082096</v>
      </c>
      <c r="N51" s="50">
        <f t="shared" si="3"/>
        <v>3476545657</v>
      </c>
      <c r="O51" s="50">
        <f t="shared" si="3"/>
        <v>700503534</v>
      </c>
      <c r="P51" s="50">
        <f t="shared" si="3"/>
        <v>648665282</v>
      </c>
      <c r="Q51" s="50">
        <f t="shared" si="3"/>
        <v>700068232</v>
      </c>
      <c r="R51" s="50">
        <f t="shared" si="3"/>
        <v>2049237048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7777067724</v>
      </c>
      <c r="X51" s="50">
        <f t="shared" si="3"/>
        <v>4946947251</v>
      </c>
      <c r="Y51" s="50">
        <f t="shared" si="3"/>
        <v>2830120473</v>
      </c>
      <c r="Z51" s="51">
        <f>+IF(X51&lt;&gt;0,+(Y51/X51)*100,0)</f>
        <v>57.20943299785349</v>
      </c>
      <c r="AA51" s="48">
        <f>SUM(AA48:AA50)</f>
        <v>6559050195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3330296518</v>
      </c>
      <c r="D53" s="54">
        <f>+D51-D52</f>
        <v>0</v>
      </c>
      <c r="E53" s="55">
        <f t="shared" si="4"/>
        <v>6698033393</v>
      </c>
      <c r="F53" s="56">
        <f t="shared" si="4"/>
        <v>6559050195</v>
      </c>
      <c r="G53" s="56">
        <f t="shared" si="4"/>
        <v>625157133</v>
      </c>
      <c r="H53" s="56">
        <f t="shared" si="4"/>
        <v>597409156</v>
      </c>
      <c r="I53" s="56">
        <f t="shared" si="4"/>
        <v>1028718730</v>
      </c>
      <c r="J53" s="56">
        <f t="shared" si="4"/>
        <v>2251285019</v>
      </c>
      <c r="K53" s="56">
        <f t="shared" si="4"/>
        <v>757691778</v>
      </c>
      <c r="L53" s="56">
        <f t="shared" si="4"/>
        <v>2020771783</v>
      </c>
      <c r="M53" s="56">
        <f t="shared" si="4"/>
        <v>698082096</v>
      </c>
      <c r="N53" s="56">
        <f t="shared" si="4"/>
        <v>3476545657</v>
      </c>
      <c r="O53" s="56">
        <f t="shared" si="4"/>
        <v>700503534</v>
      </c>
      <c r="P53" s="56">
        <f t="shared" si="4"/>
        <v>648665282</v>
      </c>
      <c r="Q53" s="56">
        <f t="shared" si="4"/>
        <v>700068232</v>
      </c>
      <c r="R53" s="56">
        <f t="shared" si="4"/>
        <v>2049237048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7777067724</v>
      </c>
      <c r="X53" s="56">
        <f t="shared" si="4"/>
        <v>4946947251</v>
      </c>
      <c r="Y53" s="56">
        <f t="shared" si="4"/>
        <v>2830120473</v>
      </c>
      <c r="Z53" s="57">
        <f>+IF(X53&lt;&gt;0,+(Y53/X53)*100,0)</f>
        <v>57.20943299785349</v>
      </c>
      <c r="AA53" s="54">
        <f>+AA51-AA52</f>
        <v>6559050195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3330296518</v>
      </c>
      <c r="D56" s="48">
        <f>SUM(D53:D55)</f>
        <v>0</v>
      </c>
      <c r="E56" s="49">
        <f t="shared" si="5"/>
        <v>6698033393</v>
      </c>
      <c r="F56" s="50">
        <f t="shared" si="5"/>
        <v>6559050195</v>
      </c>
      <c r="G56" s="50">
        <f t="shared" si="5"/>
        <v>625157133</v>
      </c>
      <c r="H56" s="50">
        <f t="shared" si="5"/>
        <v>597409156</v>
      </c>
      <c r="I56" s="50">
        <f t="shared" si="5"/>
        <v>1028718730</v>
      </c>
      <c r="J56" s="50">
        <f t="shared" si="5"/>
        <v>2251285019</v>
      </c>
      <c r="K56" s="50">
        <f t="shared" si="5"/>
        <v>757691778</v>
      </c>
      <c r="L56" s="50">
        <f t="shared" si="5"/>
        <v>2020771783</v>
      </c>
      <c r="M56" s="50">
        <f t="shared" si="5"/>
        <v>698082096</v>
      </c>
      <c r="N56" s="50">
        <f t="shared" si="5"/>
        <v>3476545657</v>
      </c>
      <c r="O56" s="50">
        <f t="shared" si="5"/>
        <v>700503534</v>
      </c>
      <c r="P56" s="50">
        <f t="shared" si="5"/>
        <v>648665282</v>
      </c>
      <c r="Q56" s="50">
        <f t="shared" si="5"/>
        <v>700068232</v>
      </c>
      <c r="R56" s="50">
        <f t="shared" si="5"/>
        <v>2049237048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7777067724</v>
      </c>
      <c r="X56" s="50">
        <f t="shared" si="5"/>
        <v>4946947251</v>
      </c>
      <c r="Y56" s="50">
        <f t="shared" si="5"/>
        <v>2830120473</v>
      </c>
      <c r="Z56" s="51">
        <f>+IF(X56&lt;&gt;0,+(Y56/X56)*100,0)</f>
        <v>57.20943299785349</v>
      </c>
      <c r="AA56" s="48">
        <f>SUM(AA53:AA55)</f>
        <v>6559050195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3330296518</v>
      </c>
      <c r="D59" s="65">
        <f>SUM(D56:D58)</f>
        <v>0</v>
      </c>
      <c r="E59" s="66">
        <f t="shared" si="6"/>
        <v>6698033393</v>
      </c>
      <c r="F59" s="67">
        <f t="shared" si="6"/>
        <v>6559050195</v>
      </c>
      <c r="G59" s="67">
        <f t="shared" si="6"/>
        <v>625157133</v>
      </c>
      <c r="H59" s="67">
        <f t="shared" si="6"/>
        <v>597409156</v>
      </c>
      <c r="I59" s="67">
        <f t="shared" si="6"/>
        <v>1028718730</v>
      </c>
      <c r="J59" s="67">
        <f t="shared" si="6"/>
        <v>2251285019</v>
      </c>
      <c r="K59" s="67">
        <f t="shared" si="6"/>
        <v>757691778</v>
      </c>
      <c r="L59" s="67">
        <f t="shared" si="6"/>
        <v>2020771783</v>
      </c>
      <c r="M59" s="67">
        <f t="shared" si="6"/>
        <v>698082096</v>
      </c>
      <c r="N59" s="67">
        <f t="shared" si="6"/>
        <v>3476545657</v>
      </c>
      <c r="O59" s="67">
        <f t="shared" si="6"/>
        <v>700503534</v>
      </c>
      <c r="P59" s="67">
        <f t="shared" si="6"/>
        <v>648665282</v>
      </c>
      <c r="Q59" s="67">
        <f t="shared" si="6"/>
        <v>700068232</v>
      </c>
      <c r="R59" s="67">
        <f t="shared" si="6"/>
        <v>2049237048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7777067724</v>
      </c>
      <c r="X59" s="67">
        <f t="shared" si="6"/>
        <v>4946947251</v>
      </c>
      <c r="Y59" s="67">
        <f t="shared" si="6"/>
        <v>2830120473</v>
      </c>
      <c r="Z59" s="68">
        <f>+IF(X59&lt;&gt;0,+(Y59/X59)*100,0)</f>
        <v>57.20943299785349</v>
      </c>
      <c r="AA59" s="65">
        <f>SUM(AA56:AA58)</f>
        <v>6559050195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>
        <v>1410773157</v>
      </c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>
        <v>118285648</v>
      </c>
      <c r="P8" s="22"/>
      <c r="Q8" s="22">
        <v>237071542</v>
      </c>
      <c r="R8" s="22">
        <v>355357190</v>
      </c>
      <c r="S8" s="22"/>
      <c r="T8" s="22"/>
      <c r="U8" s="22"/>
      <c r="V8" s="22"/>
      <c r="W8" s="22">
        <v>956688550</v>
      </c>
      <c r="X8" s="22">
        <v>1058079861</v>
      </c>
      <c r="Y8" s="22">
        <v>-101391311</v>
      </c>
      <c r="Z8" s="23">
        <v>-9.582576394958906</v>
      </c>
      <c r="AA8" s="20">
        <v>1410773157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31200000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>
        <v>1835204</v>
      </c>
      <c r="P10" s="22"/>
      <c r="Q10" s="22">
        <v>34552232</v>
      </c>
      <c r="R10" s="22">
        <v>36387436</v>
      </c>
      <c r="S10" s="22"/>
      <c r="T10" s="22"/>
      <c r="U10" s="22"/>
      <c r="V10" s="22"/>
      <c r="W10" s="22">
        <v>156140389</v>
      </c>
      <c r="X10" s="22">
        <v>23400000</v>
      </c>
      <c r="Y10" s="22">
        <v>132740389</v>
      </c>
      <c r="Z10" s="23">
        <v>567.26661965811957</v>
      </c>
      <c r="AA10" s="20">
        <v>31200000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33393602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3439449</v>
      </c>
      <c r="R14" s="22">
        <v>5612591</v>
      </c>
      <c r="S14" s="22"/>
      <c r="T14" s="22"/>
      <c r="U14" s="22"/>
      <c r="V14" s="22"/>
      <c r="W14" s="22">
        <v>25131076</v>
      </c>
      <c r="X14" s="22">
        <v>25045200</v>
      </c>
      <c r="Y14" s="22">
        <v>85876</v>
      </c>
      <c r="Z14" s="23">
        <v>0.34288406560937823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>
        <v>232629</v>
      </c>
      <c r="P19" s="22"/>
      <c r="Q19" s="22">
        <v>555514</v>
      </c>
      <c r="R19" s="22">
        <v>788143</v>
      </c>
      <c r="S19" s="22"/>
      <c r="T19" s="22"/>
      <c r="U19" s="22"/>
      <c r="V19" s="22"/>
      <c r="W19" s="22">
        <v>2162745</v>
      </c>
      <c r="X19" s="22"/>
      <c r="Y19" s="22">
        <v>2162745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>
        <v>206684</v>
      </c>
      <c r="R25" s="22">
        <v>206684</v>
      </c>
      <c r="S25" s="22"/>
      <c r="T25" s="22"/>
      <c r="U25" s="22"/>
      <c r="V25" s="22"/>
      <c r="W25" s="22">
        <v>538467</v>
      </c>
      <c r="X25" s="22"/>
      <c r="Y25" s="22">
        <v>538467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1475366759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122526623</v>
      </c>
      <c r="P32" s="31">
        <f t="shared" si="0"/>
        <v>0</v>
      </c>
      <c r="Q32" s="31">
        <f t="shared" si="0"/>
        <v>275825421</v>
      </c>
      <c r="R32" s="31">
        <f t="shared" si="0"/>
        <v>398352044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1140686656</v>
      </c>
      <c r="X32" s="31">
        <f t="shared" si="0"/>
        <v>1106525061</v>
      </c>
      <c r="Y32" s="31">
        <f t="shared" si="0"/>
        <v>34161595</v>
      </c>
      <c r="Z32" s="32">
        <f>+IF(X32&lt;&gt;0,+(Y32/X32)*100,0)</f>
        <v>3.0872861541090755</v>
      </c>
      <c r="AA32" s="29">
        <f>SUM(AA6:AA31)</f>
        <v>1475366759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537137417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>
        <v>39447804</v>
      </c>
      <c r="P34" s="22">
        <v>2972896</v>
      </c>
      <c r="Q34" s="22">
        <v>73050189</v>
      </c>
      <c r="R34" s="22">
        <v>115470889</v>
      </c>
      <c r="S34" s="22"/>
      <c r="T34" s="22"/>
      <c r="U34" s="22"/>
      <c r="V34" s="22"/>
      <c r="W34" s="22">
        <v>339933698</v>
      </c>
      <c r="X34" s="22">
        <v>400831009</v>
      </c>
      <c r="Y34" s="22">
        <v>-60897311</v>
      </c>
      <c r="Z34" s="23">
        <v>-15.192764440038619</v>
      </c>
      <c r="AA34" s="20">
        <v>537137417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251960859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>
        <v>9263074</v>
      </c>
      <c r="P37" s="22">
        <v>1667743</v>
      </c>
      <c r="Q37" s="22">
        <v>57830428</v>
      </c>
      <c r="R37" s="22">
        <v>68761245</v>
      </c>
      <c r="S37" s="22"/>
      <c r="T37" s="22"/>
      <c r="U37" s="22"/>
      <c r="V37" s="22"/>
      <c r="W37" s="22">
        <v>128163728</v>
      </c>
      <c r="X37" s="22">
        <v>186474509</v>
      </c>
      <c r="Y37" s="22">
        <v>-58310781</v>
      </c>
      <c r="Z37" s="23">
        <v>-31.270108344942738</v>
      </c>
      <c r="AA37" s="20">
        <v>251960859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140947265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>
        <v>9717793</v>
      </c>
      <c r="P39" s="22"/>
      <c r="Q39" s="22">
        <v>18763061</v>
      </c>
      <c r="R39" s="22">
        <v>28480854</v>
      </c>
      <c r="S39" s="22"/>
      <c r="T39" s="22"/>
      <c r="U39" s="22"/>
      <c r="V39" s="22"/>
      <c r="W39" s="22">
        <v>86511191</v>
      </c>
      <c r="X39" s="22">
        <v>105710418</v>
      </c>
      <c r="Y39" s="22">
        <v>-19199227</v>
      </c>
      <c r="Z39" s="23">
        <v>-18.162095433205081</v>
      </c>
      <c r="AA39" s="20">
        <v>140947265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30830736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>
        <v>2708887</v>
      </c>
      <c r="P40" s="22"/>
      <c r="Q40" s="22">
        <v>4755681</v>
      </c>
      <c r="R40" s="22">
        <v>7464568</v>
      </c>
      <c r="S40" s="22"/>
      <c r="T40" s="22"/>
      <c r="U40" s="22"/>
      <c r="V40" s="22"/>
      <c r="W40" s="22">
        <v>23717390</v>
      </c>
      <c r="X40" s="22">
        <v>23123052</v>
      </c>
      <c r="Y40" s="22">
        <v>594338</v>
      </c>
      <c r="Z40" s="23">
        <v>2.5703267890415158</v>
      </c>
      <c r="AA40" s="20">
        <v>30830736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118688926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>
        <v>1416966</v>
      </c>
      <c r="P41" s="22"/>
      <c r="Q41" s="22">
        <v>6181075</v>
      </c>
      <c r="R41" s="22">
        <v>7598041</v>
      </c>
      <c r="S41" s="22"/>
      <c r="T41" s="22"/>
      <c r="U41" s="22"/>
      <c r="V41" s="22"/>
      <c r="W41" s="22">
        <v>31007195</v>
      </c>
      <c r="X41" s="22">
        <v>83835736</v>
      </c>
      <c r="Y41" s="22">
        <v>-52828541</v>
      </c>
      <c r="Z41" s="23">
        <v>-63.014346292612025</v>
      </c>
      <c r="AA41" s="20">
        <v>118688926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134334</v>
      </c>
      <c r="Y42" s="22">
        <v>-124334</v>
      </c>
      <c r="Z42" s="23">
        <v>-92.555868209090775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1392102</v>
      </c>
      <c r="Y43" s="22">
        <v>-1392102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461739138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>
        <v>28349915</v>
      </c>
      <c r="P44" s="22">
        <v>40179</v>
      </c>
      <c r="Q44" s="22">
        <v>57894904</v>
      </c>
      <c r="R44" s="22">
        <v>86284998</v>
      </c>
      <c r="S44" s="22"/>
      <c r="T44" s="22"/>
      <c r="U44" s="22"/>
      <c r="V44" s="22"/>
      <c r="W44" s="22">
        <v>243626837</v>
      </c>
      <c r="X44" s="22">
        <v>346059653</v>
      </c>
      <c r="Y44" s="22">
        <v>-102432816</v>
      </c>
      <c r="Z44" s="23">
        <v>-29.599756895092305</v>
      </c>
      <c r="AA44" s="20">
        <v>461739138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>
        <v>175</v>
      </c>
      <c r="P45" s="22"/>
      <c r="Q45" s="22"/>
      <c r="R45" s="22">
        <v>175</v>
      </c>
      <c r="S45" s="22"/>
      <c r="T45" s="22"/>
      <c r="U45" s="22"/>
      <c r="V45" s="22"/>
      <c r="W45" s="22">
        <v>1525586</v>
      </c>
      <c r="X45" s="22"/>
      <c r="Y45" s="22">
        <v>1525586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1543339577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90904614</v>
      </c>
      <c r="P47" s="31">
        <f t="shared" si="1"/>
        <v>4680818</v>
      </c>
      <c r="Q47" s="31">
        <f t="shared" si="1"/>
        <v>218475338</v>
      </c>
      <c r="R47" s="31">
        <f t="shared" si="1"/>
        <v>314060770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854495625</v>
      </c>
      <c r="X47" s="31">
        <f t="shared" si="1"/>
        <v>1147560813</v>
      </c>
      <c r="Y47" s="31">
        <f t="shared" si="1"/>
        <v>-293065188</v>
      </c>
      <c r="Z47" s="32">
        <f>+IF(X47&lt;&gt;0,+(Y47/X47)*100,0)</f>
        <v>-25.538096515674592</v>
      </c>
      <c r="AA47" s="29">
        <f>SUM(AA34:AA46)</f>
        <v>1543339577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-67972818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31622009</v>
      </c>
      <c r="P48" s="41">
        <f t="shared" si="2"/>
        <v>-4680818</v>
      </c>
      <c r="Q48" s="41">
        <f t="shared" si="2"/>
        <v>57350083</v>
      </c>
      <c r="R48" s="41">
        <f t="shared" si="2"/>
        <v>84291274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286191031</v>
      </c>
      <c r="X48" s="41">
        <f t="shared" si="2"/>
        <v>-41035752</v>
      </c>
      <c r="Y48" s="41">
        <f t="shared" si="2"/>
        <v>327226783</v>
      </c>
      <c r="Z48" s="42">
        <f>+IF(X48&lt;&gt;0,+(Y48/X48)*100,0)</f>
        <v>-797.41875572305833</v>
      </c>
      <c r="AA48" s="39">
        <f>+AA32-AA47</f>
        <v>-67972818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>
        <v>6102729</v>
      </c>
      <c r="P49" s="22"/>
      <c r="Q49" s="22">
        <v>45571816</v>
      </c>
      <c r="R49" s="22">
        <v>51674545</v>
      </c>
      <c r="S49" s="22"/>
      <c r="T49" s="22"/>
      <c r="U49" s="22"/>
      <c r="V49" s="22"/>
      <c r="W49" s="22">
        <v>95528246</v>
      </c>
      <c r="X49" s="22">
        <v>32000000</v>
      </c>
      <c r="Y49" s="22">
        <v>63528246</v>
      </c>
      <c r="Z49" s="23">
        <v>198.52576875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12027182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37724738</v>
      </c>
      <c r="P51" s="50">
        <f t="shared" si="3"/>
        <v>-4680818</v>
      </c>
      <c r="Q51" s="50">
        <f t="shared" si="3"/>
        <v>102921899</v>
      </c>
      <c r="R51" s="50">
        <f t="shared" si="3"/>
        <v>135965819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381719277</v>
      </c>
      <c r="X51" s="50">
        <f t="shared" si="3"/>
        <v>-9035752</v>
      </c>
      <c r="Y51" s="50">
        <f t="shared" si="3"/>
        <v>390755029</v>
      </c>
      <c r="Z51" s="51">
        <f>+IF(X51&lt;&gt;0,+(Y51/X51)*100,0)</f>
        <v>-4324.5435355020809</v>
      </c>
      <c r="AA51" s="48">
        <f>SUM(AA48:AA50)</f>
        <v>12027182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12027182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37724738</v>
      </c>
      <c r="P53" s="56">
        <f t="shared" si="4"/>
        <v>-4680818</v>
      </c>
      <c r="Q53" s="56">
        <f t="shared" si="4"/>
        <v>102921899</v>
      </c>
      <c r="R53" s="56">
        <f t="shared" si="4"/>
        <v>135965819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381719277</v>
      </c>
      <c r="X53" s="56">
        <f t="shared" si="4"/>
        <v>-9035752</v>
      </c>
      <c r="Y53" s="56">
        <f t="shared" si="4"/>
        <v>390755029</v>
      </c>
      <c r="Z53" s="57">
        <f>+IF(X53&lt;&gt;0,+(Y53/X53)*100,0)</f>
        <v>-4324.5435355020809</v>
      </c>
      <c r="AA53" s="54">
        <f>+AA51-AA52</f>
        <v>12027182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12027182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37724738</v>
      </c>
      <c r="P56" s="50">
        <f t="shared" si="5"/>
        <v>-4680818</v>
      </c>
      <c r="Q56" s="50">
        <f t="shared" si="5"/>
        <v>102921899</v>
      </c>
      <c r="R56" s="50">
        <f t="shared" si="5"/>
        <v>135965819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381719277</v>
      </c>
      <c r="X56" s="50">
        <f t="shared" si="5"/>
        <v>-9035752</v>
      </c>
      <c r="Y56" s="50">
        <f t="shared" si="5"/>
        <v>390755029</v>
      </c>
      <c r="Z56" s="51">
        <f>+IF(X56&lt;&gt;0,+(Y56/X56)*100,0)</f>
        <v>-4324.5435355020809</v>
      </c>
      <c r="AA56" s="48">
        <f>SUM(AA53:AA55)</f>
        <v>12027182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12027182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37724738</v>
      </c>
      <c r="P59" s="67">
        <f t="shared" si="6"/>
        <v>-4680818</v>
      </c>
      <c r="Q59" s="67">
        <f t="shared" si="6"/>
        <v>102921899</v>
      </c>
      <c r="R59" s="67">
        <f t="shared" si="6"/>
        <v>135965819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381719277</v>
      </c>
      <c r="X59" s="67">
        <f t="shared" si="6"/>
        <v>-9035752</v>
      </c>
      <c r="Y59" s="67">
        <f t="shared" si="6"/>
        <v>390755029</v>
      </c>
      <c r="Z59" s="68">
        <f>+IF(X59&lt;&gt;0,+(Y59/X59)*100,0)</f>
        <v>-4324.5435355020809</v>
      </c>
      <c r="AA59" s="65">
        <f>SUM(AA56:AA58)</f>
        <v>12027182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6893095843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>
        <v>554260056</v>
      </c>
      <c r="P8" s="22">
        <v>586714488</v>
      </c>
      <c r="Q8" s="22">
        <v>556430734</v>
      </c>
      <c r="R8" s="22">
        <v>1697405278</v>
      </c>
      <c r="S8" s="22"/>
      <c r="T8" s="22"/>
      <c r="U8" s="22"/>
      <c r="V8" s="22"/>
      <c r="W8" s="22">
        <v>5196788084</v>
      </c>
      <c r="X8" s="22">
        <v>5169820680</v>
      </c>
      <c r="Y8" s="22">
        <v>26967404</v>
      </c>
      <c r="Z8" s="23">
        <v>0.52163132281021396</v>
      </c>
      <c r="AA8" s="20">
        <v>6893095843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>
        <v>466602</v>
      </c>
      <c r="P10" s="22">
        <v>3559810</v>
      </c>
      <c r="Q10" s="22">
        <v>2685370</v>
      </c>
      <c r="R10" s="22">
        <v>6711782</v>
      </c>
      <c r="S10" s="22"/>
      <c r="T10" s="22"/>
      <c r="U10" s="22"/>
      <c r="V10" s="22"/>
      <c r="W10" s="22">
        <v>17886649</v>
      </c>
      <c r="X10" s="22"/>
      <c r="Y10" s="22">
        <v>17886649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6893095843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554726658</v>
      </c>
      <c r="P32" s="31">
        <f t="shared" si="0"/>
        <v>590274298</v>
      </c>
      <c r="Q32" s="31">
        <f t="shared" si="0"/>
        <v>559116104</v>
      </c>
      <c r="R32" s="31">
        <f t="shared" si="0"/>
        <v>1704117060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5214674733</v>
      </c>
      <c r="X32" s="31">
        <f t="shared" si="0"/>
        <v>5169820680</v>
      </c>
      <c r="Y32" s="31">
        <f t="shared" si="0"/>
        <v>44854053</v>
      </c>
      <c r="Z32" s="32">
        <f>+IF(X32&lt;&gt;0,+(Y32/X32)*100,0)</f>
        <v>0.86761332309885852</v>
      </c>
      <c r="AA32" s="29">
        <f>SUM(AA6:AA31)</f>
        <v>6893095843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>
        <v>25121701</v>
      </c>
      <c r="P34" s="22">
        <v>24606649</v>
      </c>
      <c r="Q34" s="22">
        <v>24851934</v>
      </c>
      <c r="R34" s="22">
        <v>74580284</v>
      </c>
      <c r="S34" s="22"/>
      <c r="T34" s="22"/>
      <c r="U34" s="22"/>
      <c r="V34" s="22"/>
      <c r="W34" s="22">
        <v>232454234</v>
      </c>
      <c r="X34" s="22">
        <v>208913436</v>
      </c>
      <c r="Y34" s="22">
        <v>23540798</v>
      </c>
      <c r="Z34" s="23">
        <v>11.268206799298444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23394344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>
        <v>2562402</v>
      </c>
      <c r="P37" s="22">
        <v>610546</v>
      </c>
      <c r="Q37" s="22">
        <v>805950</v>
      </c>
      <c r="R37" s="22">
        <v>3978898</v>
      </c>
      <c r="S37" s="22"/>
      <c r="T37" s="22"/>
      <c r="U37" s="22"/>
      <c r="V37" s="22"/>
      <c r="W37" s="22">
        <v>8499714</v>
      </c>
      <c r="X37" s="22">
        <v>17545743</v>
      </c>
      <c r="Y37" s="22">
        <v>-9046029</v>
      </c>
      <c r="Z37" s="23">
        <v>-51.556830622675818</v>
      </c>
      <c r="AA37" s="20">
        <v>23394344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1163225124</v>
      </c>
      <c r="Y38" s="22">
        <v>-1081184528</v>
      </c>
      <c r="Z38" s="23">
        <v>-92.947143737930475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268664637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>
        <v>26985125</v>
      </c>
      <c r="P41" s="22">
        <v>26807579</v>
      </c>
      <c r="Q41" s="22">
        <v>44093241</v>
      </c>
      <c r="R41" s="22">
        <v>97885945</v>
      </c>
      <c r="S41" s="22"/>
      <c r="T41" s="22"/>
      <c r="U41" s="22"/>
      <c r="V41" s="22"/>
      <c r="W41" s="22">
        <v>232208312</v>
      </c>
      <c r="X41" s="22">
        <v>201499119</v>
      </c>
      <c r="Y41" s="22">
        <v>30709193</v>
      </c>
      <c r="Z41" s="23">
        <v>15.240360926838592</v>
      </c>
      <c r="AA41" s="20">
        <v>268664637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188654288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>
        <v>10606179</v>
      </c>
      <c r="P44" s="22">
        <v>11213180</v>
      </c>
      <c r="Q44" s="22">
        <v>11060670</v>
      </c>
      <c r="R44" s="22">
        <v>32880029</v>
      </c>
      <c r="S44" s="22"/>
      <c r="T44" s="22"/>
      <c r="U44" s="22"/>
      <c r="V44" s="22"/>
      <c r="W44" s="22">
        <v>106584488</v>
      </c>
      <c r="X44" s="22">
        <v>141491151</v>
      </c>
      <c r="Y44" s="22">
        <v>-34906663</v>
      </c>
      <c r="Z44" s="23">
        <v>-24.670562613488105</v>
      </c>
      <c r="AA44" s="20">
        <v>188654288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2310230269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65275407</v>
      </c>
      <c r="P47" s="31">
        <f t="shared" si="1"/>
        <v>63237954</v>
      </c>
      <c r="Q47" s="31">
        <f t="shared" si="1"/>
        <v>80811795</v>
      </c>
      <c r="R47" s="31">
        <f t="shared" si="1"/>
        <v>209325156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661787344</v>
      </c>
      <c r="X47" s="31">
        <f t="shared" si="1"/>
        <v>1732674573</v>
      </c>
      <c r="Y47" s="31">
        <f t="shared" si="1"/>
        <v>-1070887229</v>
      </c>
      <c r="Z47" s="32">
        <f>+IF(X47&lt;&gt;0,+(Y47/X47)*100,0)</f>
        <v>-61.805444928174637</v>
      </c>
      <c r="AA47" s="29">
        <f>SUM(AA34:AA46)</f>
        <v>2310230269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4582865574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489451251</v>
      </c>
      <c r="P48" s="41">
        <f t="shared" si="2"/>
        <v>527036344</v>
      </c>
      <c r="Q48" s="41">
        <f t="shared" si="2"/>
        <v>478304309</v>
      </c>
      <c r="R48" s="41">
        <f t="shared" si="2"/>
        <v>1494791904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4552887389</v>
      </c>
      <c r="X48" s="41">
        <f t="shared" si="2"/>
        <v>3437146107</v>
      </c>
      <c r="Y48" s="41">
        <f t="shared" si="2"/>
        <v>1115741282</v>
      </c>
      <c r="Z48" s="42">
        <f>+IF(X48&lt;&gt;0,+(Y48/X48)*100,0)</f>
        <v>32.461270113822366</v>
      </c>
      <c r="AA48" s="39">
        <f>+AA32-AA47</f>
        <v>4582865574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4582865574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489451251</v>
      </c>
      <c r="P51" s="50">
        <f t="shared" si="3"/>
        <v>527036344</v>
      </c>
      <c r="Q51" s="50">
        <f t="shared" si="3"/>
        <v>478304309</v>
      </c>
      <c r="R51" s="50">
        <f t="shared" si="3"/>
        <v>1494791904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4552887389</v>
      </c>
      <c r="X51" s="50">
        <f t="shared" si="3"/>
        <v>3437146107</v>
      </c>
      <c r="Y51" s="50">
        <f t="shared" si="3"/>
        <v>1115741282</v>
      </c>
      <c r="Z51" s="51">
        <f>+IF(X51&lt;&gt;0,+(Y51/X51)*100,0)</f>
        <v>32.461270113822366</v>
      </c>
      <c r="AA51" s="48">
        <f>SUM(AA48:AA50)</f>
        <v>4582865574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4582865574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489451251</v>
      </c>
      <c r="P53" s="56">
        <f t="shared" si="4"/>
        <v>527036344</v>
      </c>
      <c r="Q53" s="56">
        <f t="shared" si="4"/>
        <v>478304309</v>
      </c>
      <c r="R53" s="56">
        <f t="shared" si="4"/>
        <v>1494791904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4552887389</v>
      </c>
      <c r="X53" s="56">
        <f t="shared" si="4"/>
        <v>3437146107</v>
      </c>
      <c r="Y53" s="56">
        <f t="shared" si="4"/>
        <v>1115741282</v>
      </c>
      <c r="Z53" s="57">
        <f>+IF(X53&lt;&gt;0,+(Y53/X53)*100,0)</f>
        <v>32.461270113822366</v>
      </c>
      <c r="AA53" s="54">
        <f>+AA51-AA52</f>
        <v>4582865574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4582865574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489451251</v>
      </c>
      <c r="P56" s="50">
        <f t="shared" si="5"/>
        <v>527036344</v>
      </c>
      <c r="Q56" s="50">
        <f t="shared" si="5"/>
        <v>478304309</v>
      </c>
      <c r="R56" s="50">
        <f t="shared" si="5"/>
        <v>1494791904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4552887389</v>
      </c>
      <c r="X56" s="50">
        <f t="shared" si="5"/>
        <v>3437146107</v>
      </c>
      <c r="Y56" s="50">
        <f t="shared" si="5"/>
        <v>1115741282</v>
      </c>
      <c r="Z56" s="51">
        <f>+IF(X56&lt;&gt;0,+(Y56/X56)*100,0)</f>
        <v>32.461270113822366</v>
      </c>
      <c r="AA56" s="48">
        <f>SUM(AA53:AA55)</f>
        <v>4582865574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4582865574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489451251</v>
      </c>
      <c r="P59" s="67">
        <f t="shared" si="6"/>
        <v>527036344</v>
      </c>
      <c r="Q59" s="67">
        <f t="shared" si="6"/>
        <v>478304309</v>
      </c>
      <c r="R59" s="67">
        <f t="shared" si="6"/>
        <v>1494791904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4552887389</v>
      </c>
      <c r="X59" s="67">
        <f t="shared" si="6"/>
        <v>3437146107</v>
      </c>
      <c r="Y59" s="67">
        <f t="shared" si="6"/>
        <v>1115741282</v>
      </c>
      <c r="Z59" s="68">
        <f>+IF(X59&lt;&gt;0,+(Y59/X59)*100,0)</f>
        <v>32.461270113822366</v>
      </c>
      <c r="AA59" s="65">
        <f>SUM(AA56:AA58)</f>
        <v>4582865574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>
        <v>-8054224</v>
      </c>
      <c r="P6" s="22">
        <v>-5817902</v>
      </c>
      <c r="Q6" s="22">
        <v>-3390511</v>
      </c>
      <c r="R6" s="22">
        <v>-17262637</v>
      </c>
      <c r="S6" s="22"/>
      <c r="T6" s="22"/>
      <c r="U6" s="22"/>
      <c r="V6" s="22"/>
      <c r="W6" s="22">
        <v>-36272320</v>
      </c>
      <c r="X6" s="22"/>
      <c r="Y6" s="22">
        <v>-36272320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>
        <v>-1208204</v>
      </c>
      <c r="P7" s="22">
        <v>-593262</v>
      </c>
      <c r="Q7" s="22">
        <v>-1235825</v>
      </c>
      <c r="R7" s="22">
        <v>-3037291</v>
      </c>
      <c r="S7" s="22"/>
      <c r="T7" s="22"/>
      <c r="U7" s="22"/>
      <c r="V7" s="22"/>
      <c r="W7" s="22">
        <v>1048024194</v>
      </c>
      <c r="X7" s="22"/>
      <c r="Y7" s="22">
        <v>1048024194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>
        <v>144736261</v>
      </c>
      <c r="P8" s="22">
        <v>156026615</v>
      </c>
      <c r="Q8" s="22">
        <v>134457372</v>
      </c>
      <c r="R8" s="22">
        <v>435220248</v>
      </c>
      <c r="S8" s="22"/>
      <c r="T8" s="22"/>
      <c r="U8" s="22"/>
      <c r="V8" s="22"/>
      <c r="W8" s="22">
        <v>1578342365</v>
      </c>
      <c r="X8" s="22">
        <v>1296755829</v>
      </c>
      <c r="Y8" s="22">
        <v>281586536</v>
      </c>
      <c r="Z8" s="23">
        <v>21.71469213422753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>
        <v>-11828</v>
      </c>
      <c r="P9" s="22">
        <v>-11828</v>
      </c>
      <c r="Q9" s="22">
        <v>-11828</v>
      </c>
      <c r="R9" s="22">
        <v>-35484</v>
      </c>
      <c r="S9" s="22"/>
      <c r="T9" s="22"/>
      <c r="U9" s="22"/>
      <c r="V9" s="22"/>
      <c r="W9" s="22">
        <v>-91112</v>
      </c>
      <c r="X9" s="22"/>
      <c r="Y9" s="22">
        <v>-91112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>
        <v>3825</v>
      </c>
      <c r="P10" s="22">
        <v>9478</v>
      </c>
      <c r="Q10" s="22">
        <v>3825</v>
      </c>
      <c r="R10" s="22">
        <v>17128</v>
      </c>
      <c r="S10" s="22"/>
      <c r="T10" s="22"/>
      <c r="U10" s="22"/>
      <c r="V10" s="22"/>
      <c r="W10" s="22">
        <v>127928</v>
      </c>
      <c r="X10" s="22">
        <v>1010196</v>
      </c>
      <c r="Y10" s="22">
        <v>-882268</v>
      </c>
      <c r="Z10" s="23">
        <v>-87.336318892571342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>
        <v>12302721</v>
      </c>
      <c r="P13" s="22">
        <v>12013294</v>
      </c>
      <c r="Q13" s="22">
        <v>12300048</v>
      </c>
      <c r="R13" s="22">
        <v>36616063</v>
      </c>
      <c r="S13" s="22"/>
      <c r="T13" s="22"/>
      <c r="U13" s="22"/>
      <c r="V13" s="22"/>
      <c r="W13" s="22">
        <v>92337890</v>
      </c>
      <c r="X13" s="22">
        <v>47516832</v>
      </c>
      <c r="Y13" s="22">
        <v>44821058</v>
      </c>
      <c r="Z13" s="23">
        <v>94.326696695604625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>
        <v>1402845</v>
      </c>
      <c r="P19" s="22">
        <v>996881</v>
      </c>
      <c r="Q19" s="22">
        <v>776496</v>
      </c>
      <c r="R19" s="22">
        <v>3176222</v>
      </c>
      <c r="S19" s="22"/>
      <c r="T19" s="22"/>
      <c r="U19" s="22"/>
      <c r="V19" s="22"/>
      <c r="W19" s="22">
        <v>9221938</v>
      </c>
      <c r="X19" s="22">
        <v>10024508</v>
      </c>
      <c r="Y19" s="22">
        <v>-802570</v>
      </c>
      <c r="Z19" s="23">
        <v>-8.0060787023163638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>
        <v>-11866</v>
      </c>
      <c r="P21" s="22">
        <v>-11866</v>
      </c>
      <c r="Q21" s="22"/>
      <c r="R21" s="22">
        <v>-23732</v>
      </c>
      <c r="S21" s="22"/>
      <c r="T21" s="22"/>
      <c r="U21" s="22"/>
      <c r="V21" s="22"/>
      <c r="W21" s="22">
        <v>-71196</v>
      </c>
      <c r="X21" s="22"/>
      <c r="Y21" s="22">
        <v>-71196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149159530</v>
      </c>
      <c r="P32" s="31">
        <f t="shared" si="0"/>
        <v>162611410</v>
      </c>
      <c r="Q32" s="31">
        <f t="shared" si="0"/>
        <v>142899577</v>
      </c>
      <c r="R32" s="31">
        <f t="shared" si="0"/>
        <v>454670517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2821315912</v>
      </c>
      <c r="X32" s="31">
        <f t="shared" si="0"/>
        <v>1355307365</v>
      </c>
      <c r="Y32" s="31">
        <f t="shared" si="0"/>
        <v>1466008547</v>
      </c>
      <c r="Z32" s="32">
        <f>+IF(X32&lt;&gt;0,+(Y32/X32)*100,0)</f>
        <v>108.16797612547468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>
        <v>23568507</v>
      </c>
      <c r="P34" s="22">
        <v>22419557</v>
      </c>
      <c r="Q34" s="22">
        <v>21024173</v>
      </c>
      <c r="R34" s="22">
        <v>67012237</v>
      </c>
      <c r="S34" s="22"/>
      <c r="T34" s="22"/>
      <c r="U34" s="22"/>
      <c r="V34" s="22"/>
      <c r="W34" s="22">
        <v>221812309</v>
      </c>
      <c r="X34" s="22">
        <v>220790068</v>
      </c>
      <c r="Y34" s="22">
        <v>1022241</v>
      </c>
      <c r="Z34" s="23">
        <v>0.46299229365697736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>
        <v>216827</v>
      </c>
      <c r="P37" s="22">
        <v>767947</v>
      </c>
      <c r="Q37" s="22">
        <v>223977</v>
      </c>
      <c r="R37" s="22">
        <v>1208751</v>
      </c>
      <c r="S37" s="22"/>
      <c r="T37" s="22"/>
      <c r="U37" s="22"/>
      <c r="V37" s="22"/>
      <c r="W37" s="22">
        <v>5410502</v>
      </c>
      <c r="X37" s="22">
        <v>10854084</v>
      </c>
      <c r="Y37" s="22">
        <v>-5443582</v>
      </c>
      <c r="Z37" s="23">
        <v>-50.152385037742476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>
        <v>7082258</v>
      </c>
      <c r="P38" s="22"/>
      <c r="Q38" s="22">
        <v>14164516</v>
      </c>
      <c r="R38" s="22">
        <v>21246774</v>
      </c>
      <c r="S38" s="22"/>
      <c r="T38" s="22"/>
      <c r="U38" s="22"/>
      <c r="V38" s="22"/>
      <c r="W38" s="22">
        <v>92069354</v>
      </c>
      <c r="X38" s="22">
        <v>63740322</v>
      </c>
      <c r="Y38" s="22">
        <v>28329032</v>
      </c>
      <c r="Z38" s="23">
        <v>44.444444444444443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>
        <v>9959361</v>
      </c>
      <c r="R39" s="22">
        <v>9959361</v>
      </c>
      <c r="S39" s="22"/>
      <c r="T39" s="22"/>
      <c r="U39" s="22"/>
      <c r="V39" s="22"/>
      <c r="W39" s="22">
        <v>9974354</v>
      </c>
      <c r="X39" s="22">
        <v>143442180</v>
      </c>
      <c r="Y39" s="22">
        <v>-133467826</v>
      </c>
      <c r="Z39" s="23">
        <v>-93.046428881658102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830655</v>
      </c>
      <c r="Y40" s="22">
        <v>-830655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>
        <v>11647642</v>
      </c>
      <c r="P41" s="22">
        <v>6304793</v>
      </c>
      <c r="Q41" s="22">
        <v>6694132</v>
      </c>
      <c r="R41" s="22">
        <v>24646567</v>
      </c>
      <c r="S41" s="22"/>
      <c r="T41" s="22"/>
      <c r="U41" s="22"/>
      <c r="V41" s="22"/>
      <c r="W41" s="22">
        <v>39049449</v>
      </c>
      <c r="X41" s="22">
        <v>74189263</v>
      </c>
      <c r="Y41" s="22">
        <v>-35139814</v>
      </c>
      <c r="Z41" s="23">
        <v>-47.365093787223636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>
        <v>-8773178</v>
      </c>
      <c r="P44" s="22">
        <v>-6092366</v>
      </c>
      <c r="Q44" s="22">
        <v>-4356024</v>
      </c>
      <c r="R44" s="22">
        <v>-19221568</v>
      </c>
      <c r="S44" s="22"/>
      <c r="T44" s="22"/>
      <c r="U44" s="22"/>
      <c r="V44" s="22"/>
      <c r="W44" s="22">
        <v>37697980</v>
      </c>
      <c r="X44" s="22">
        <v>3624924</v>
      </c>
      <c r="Y44" s="22">
        <v>34073056</v>
      </c>
      <c r="Z44" s="23">
        <v>939.96607928883475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33742056</v>
      </c>
      <c r="P47" s="31">
        <f t="shared" si="1"/>
        <v>23399931</v>
      </c>
      <c r="Q47" s="31">
        <f t="shared" si="1"/>
        <v>47710135</v>
      </c>
      <c r="R47" s="31">
        <f t="shared" si="1"/>
        <v>104852122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406013948</v>
      </c>
      <c r="X47" s="31">
        <f t="shared" si="1"/>
        <v>517471496</v>
      </c>
      <c r="Y47" s="31">
        <f t="shared" si="1"/>
        <v>-111457548</v>
      </c>
      <c r="Z47" s="32">
        <f>+IF(X47&lt;&gt;0,+(Y47/X47)*100,0)</f>
        <v>-21.538876800278871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115417474</v>
      </c>
      <c r="P48" s="41">
        <f t="shared" si="2"/>
        <v>139211479</v>
      </c>
      <c r="Q48" s="41">
        <f t="shared" si="2"/>
        <v>95189442</v>
      </c>
      <c r="R48" s="41">
        <f t="shared" si="2"/>
        <v>349818395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2415301964</v>
      </c>
      <c r="X48" s="41">
        <f t="shared" si="2"/>
        <v>837835869</v>
      </c>
      <c r="Y48" s="41">
        <f t="shared" si="2"/>
        <v>1577466095</v>
      </c>
      <c r="Z48" s="42">
        <f>+IF(X48&lt;&gt;0,+(Y48/X48)*100,0)</f>
        <v>188.27865377532552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>
        <v>9711234</v>
      </c>
      <c r="P49" s="22"/>
      <c r="Q49" s="22">
        <v>6537660</v>
      </c>
      <c r="R49" s="22">
        <v>16248894</v>
      </c>
      <c r="S49" s="22"/>
      <c r="T49" s="22"/>
      <c r="U49" s="22"/>
      <c r="V49" s="22"/>
      <c r="W49" s="22">
        <v>68614267</v>
      </c>
      <c r="X49" s="22">
        <v>265996334</v>
      </c>
      <c r="Y49" s="22">
        <v>-197382067</v>
      </c>
      <c r="Z49" s="23">
        <v>-74.204807273772417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125128708</v>
      </c>
      <c r="P51" s="50">
        <f t="shared" si="3"/>
        <v>139211479</v>
      </c>
      <c r="Q51" s="50">
        <f t="shared" si="3"/>
        <v>101727102</v>
      </c>
      <c r="R51" s="50">
        <f t="shared" si="3"/>
        <v>366067289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2483916231</v>
      </c>
      <c r="X51" s="50">
        <f t="shared" si="3"/>
        <v>1103832203</v>
      </c>
      <c r="Y51" s="50">
        <f t="shared" si="3"/>
        <v>1380084028</v>
      </c>
      <c r="Z51" s="51">
        <f>+IF(X51&lt;&gt;0,+(Y51/X51)*100,0)</f>
        <v>125.02661403148065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125128708</v>
      </c>
      <c r="P53" s="56">
        <f t="shared" si="4"/>
        <v>139211479</v>
      </c>
      <c r="Q53" s="56">
        <f t="shared" si="4"/>
        <v>101727102</v>
      </c>
      <c r="R53" s="56">
        <f t="shared" si="4"/>
        <v>366067289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2483916231</v>
      </c>
      <c r="X53" s="56">
        <f t="shared" si="4"/>
        <v>1103832203</v>
      </c>
      <c r="Y53" s="56">
        <f t="shared" si="4"/>
        <v>1380084028</v>
      </c>
      <c r="Z53" s="57">
        <f>+IF(X53&lt;&gt;0,+(Y53/X53)*100,0)</f>
        <v>125.02661403148065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125128708</v>
      </c>
      <c r="P56" s="50">
        <f t="shared" si="5"/>
        <v>139211479</v>
      </c>
      <c r="Q56" s="50">
        <f t="shared" si="5"/>
        <v>101727102</v>
      </c>
      <c r="R56" s="50">
        <f t="shared" si="5"/>
        <v>366067289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2483916231</v>
      </c>
      <c r="X56" s="50">
        <f t="shared" si="5"/>
        <v>1103832203</v>
      </c>
      <c r="Y56" s="50">
        <f t="shared" si="5"/>
        <v>1380084028</v>
      </c>
      <c r="Z56" s="51">
        <f>+IF(X56&lt;&gt;0,+(Y56/X56)*100,0)</f>
        <v>125.02661403148065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125128708</v>
      </c>
      <c r="P59" s="67">
        <f t="shared" si="6"/>
        <v>139211479</v>
      </c>
      <c r="Q59" s="67">
        <f t="shared" si="6"/>
        <v>101727102</v>
      </c>
      <c r="R59" s="67">
        <f t="shared" si="6"/>
        <v>366067289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2483916231</v>
      </c>
      <c r="X59" s="67">
        <f t="shared" si="6"/>
        <v>1103832203</v>
      </c>
      <c r="Y59" s="67">
        <f t="shared" si="6"/>
        <v>1380084028</v>
      </c>
      <c r="Z59" s="68">
        <f>+IF(X59&lt;&gt;0,+(Y59/X59)*100,0)</f>
        <v>125.02661403148065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>
        <v>28349608</v>
      </c>
      <c r="L8" s="22">
        <v>26942809</v>
      </c>
      <c r="M8" s="22">
        <v>26397657</v>
      </c>
      <c r="N8" s="22">
        <v>81690074</v>
      </c>
      <c r="O8" s="22">
        <v>26231585</v>
      </c>
      <c r="P8" s="22">
        <v>26928035</v>
      </c>
      <c r="Q8" s="22">
        <v>25846750</v>
      </c>
      <c r="R8" s="22">
        <v>79006370</v>
      </c>
      <c r="S8" s="22"/>
      <c r="T8" s="22"/>
      <c r="U8" s="22"/>
      <c r="V8" s="22"/>
      <c r="W8" s="22">
        <v>238475294</v>
      </c>
      <c r="X8" s="22">
        <v>242201538</v>
      </c>
      <c r="Y8" s="22">
        <v>-3726244</v>
      </c>
      <c r="Z8" s="23">
        <v>-1.5384889917585907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>
        <v>2735922</v>
      </c>
      <c r="L10" s="22">
        <v>2764029</v>
      </c>
      <c r="M10" s="22">
        <v>2667457</v>
      </c>
      <c r="N10" s="22">
        <v>8167408</v>
      </c>
      <c r="O10" s="22">
        <v>2915039</v>
      </c>
      <c r="P10" s="22">
        <v>2705220</v>
      </c>
      <c r="Q10" s="22">
        <v>2680135</v>
      </c>
      <c r="R10" s="22">
        <v>8300394</v>
      </c>
      <c r="S10" s="22"/>
      <c r="T10" s="22"/>
      <c r="U10" s="22"/>
      <c r="V10" s="22"/>
      <c r="W10" s="22">
        <v>21883454</v>
      </c>
      <c r="X10" s="22">
        <v>25254153</v>
      </c>
      <c r="Y10" s="22">
        <v>-3370699</v>
      </c>
      <c r="Z10" s="23">
        <v>-13.347107701454094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>
        <v>1103553</v>
      </c>
      <c r="L13" s="22">
        <v>1123011</v>
      </c>
      <c r="M13" s="22">
        <v>1129900</v>
      </c>
      <c r="N13" s="22">
        <v>3356464</v>
      </c>
      <c r="O13" s="22">
        <v>1116563</v>
      </c>
      <c r="P13" s="22">
        <v>1150237</v>
      </c>
      <c r="Q13" s="22">
        <v>-945577</v>
      </c>
      <c r="R13" s="22">
        <v>1321223</v>
      </c>
      <c r="S13" s="22"/>
      <c r="T13" s="22"/>
      <c r="U13" s="22"/>
      <c r="V13" s="22"/>
      <c r="W13" s="22">
        <v>7523316</v>
      </c>
      <c r="X13" s="22">
        <v>7191162</v>
      </c>
      <c r="Y13" s="22">
        <v>332154</v>
      </c>
      <c r="Z13" s="23">
        <v>4.6189197239611621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>
        <v>288851</v>
      </c>
      <c r="L19" s="22">
        <v>65539</v>
      </c>
      <c r="M19" s="22">
        <v>170973</v>
      </c>
      <c r="N19" s="22">
        <v>525363</v>
      </c>
      <c r="O19" s="22">
        <v>2022165</v>
      </c>
      <c r="P19" s="22">
        <v>253829</v>
      </c>
      <c r="Q19" s="22">
        <v>384452</v>
      </c>
      <c r="R19" s="22">
        <v>2660446</v>
      </c>
      <c r="S19" s="22"/>
      <c r="T19" s="22"/>
      <c r="U19" s="22"/>
      <c r="V19" s="22"/>
      <c r="W19" s="22">
        <v>3445512</v>
      </c>
      <c r="X19" s="22">
        <v>749988</v>
      </c>
      <c r="Y19" s="22">
        <v>2695524</v>
      </c>
      <c r="Z19" s="23">
        <v>359.40895054320868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177429213</v>
      </c>
      <c r="Y25" s="22">
        <v>-177429213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32477934</v>
      </c>
      <c r="L32" s="31">
        <f t="shared" si="0"/>
        <v>30895388</v>
      </c>
      <c r="M32" s="31">
        <f t="shared" si="0"/>
        <v>30365987</v>
      </c>
      <c r="N32" s="31">
        <f t="shared" si="0"/>
        <v>93739309</v>
      </c>
      <c r="O32" s="31">
        <f t="shared" si="0"/>
        <v>32285352</v>
      </c>
      <c r="P32" s="31">
        <f t="shared" si="0"/>
        <v>31037321</v>
      </c>
      <c r="Q32" s="31">
        <f t="shared" si="0"/>
        <v>27965760</v>
      </c>
      <c r="R32" s="31">
        <f t="shared" si="0"/>
        <v>91288433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271327576</v>
      </c>
      <c r="X32" s="31">
        <f t="shared" si="0"/>
        <v>452826054</v>
      </c>
      <c r="Y32" s="31">
        <f t="shared" si="0"/>
        <v>-181498478</v>
      </c>
      <c r="Z32" s="32">
        <f>+IF(X32&lt;&gt;0,+(Y32/X32)*100,0)</f>
        <v>-40.081279863812789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111521197</v>
      </c>
      <c r="G34" s="22">
        <v>8060365</v>
      </c>
      <c r="H34" s="22">
        <v>7907616</v>
      </c>
      <c r="I34" s="22">
        <v>8833196</v>
      </c>
      <c r="J34" s="22">
        <v>24801177</v>
      </c>
      <c r="K34" s="22">
        <v>8159013</v>
      </c>
      <c r="L34" s="22">
        <v>7851881</v>
      </c>
      <c r="M34" s="22">
        <v>7854714</v>
      </c>
      <c r="N34" s="22">
        <v>23865608</v>
      </c>
      <c r="O34" s="22">
        <v>8254886</v>
      </c>
      <c r="P34" s="22">
        <v>8237049</v>
      </c>
      <c r="Q34" s="22">
        <v>7734943</v>
      </c>
      <c r="R34" s="22">
        <v>24226878</v>
      </c>
      <c r="S34" s="22"/>
      <c r="T34" s="22"/>
      <c r="U34" s="22"/>
      <c r="V34" s="22"/>
      <c r="W34" s="22">
        <v>72893663</v>
      </c>
      <c r="X34" s="22">
        <v>83840173</v>
      </c>
      <c r="Y34" s="22">
        <v>-10946510</v>
      </c>
      <c r="Z34" s="23">
        <v>-13.056401970926276</v>
      </c>
      <c r="AA34" s="20">
        <v>111521197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>
        <v>15956</v>
      </c>
      <c r="L37" s="22">
        <v>361</v>
      </c>
      <c r="M37" s="22">
        <v>600</v>
      </c>
      <c r="N37" s="22">
        <v>16917</v>
      </c>
      <c r="O37" s="22"/>
      <c r="P37" s="22">
        <v>220271</v>
      </c>
      <c r="Q37" s="22">
        <v>776</v>
      </c>
      <c r="R37" s="22">
        <v>221047</v>
      </c>
      <c r="S37" s="22"/>
      <c r="T37" s="22"/>
      <c r="U37" s="22"/>
      <c r="V37" s="22"/>
      <c r="W37" s="22">
        <v>259306</v>
      </c>
      <c r="X37" s="22">
        <v>11285568</v>
      </c>
      <c r="Y37" s="22">
        <v>-11026262</v>
      </c>
      <c r="Z37" s="23">
        <v>-97.702322116175282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85943128</v>
      </c>
      <c r="G38" s="22"/>
      <c r="H38" s="22"/>
      <c r="I38" s="22">
        <v>34427690</v>
      </c>
      <c r="J38" s="22">
        <v>34427690</v>
      </c>
      <c r="K38" s="22"/>
      <c r="L38" s="22"/>
      <c r="M38" s="22">
        <v>34427690</v>
      </c>
      <c r="N38" s="22">
        <v>34427690</v>
      </c>
      <c r="O38" s="22"/>
      <c r="P38" s="22"/>
      <c r="Q38" s="22">
        <v>34427690</v>
      </c>
      <c r="R38" s="22">
        <v>34427690</v>
      </c>
      <c r="S38" s="22"/>
      <c r="T38" s="22"/>
      <c r="U38" s="22"/>
      <c r="V38" s="22"/>
      <c r="W38" s="22">
        <v>103283070</v>
      </c>
      <c r="X38" s="22">
        <v>64457343</v>
      </c>
      <c r="Y38" s="22">
        <v>38825727</v>
      </c>
      <c r="Z38" s="23">
        <v>60.234761771052213</v>
      </c>
      <c r="AA38" s="20">
        <v>85943128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20735793</v>
      </c>
      <c r="Y39" s="22">
        <v>-20735793</v>
      </c>
      <c r="Z39" s="23">
        <v>-100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>
        <v>17000000</v>
      </c>
      <c r="G41" s="22"/>
      <c r="H41" s="22"/>
      <c r="I41" s="22"/>
      <c r="J41" s="22"/>
      <c r="K41" s="22"/>
      <c r="L41" s="22"/>
      <c r="M41" s="22">
        <v>7496279</v>
      </c>
      <c r="N41" s="22">
        <v>7496279</v>
      </c>
      <c r="O41" s="22"/>
      <c r="P41" s="22">
        <v>2851680</v>
      </c>
      <c r="Q41" s="22">
        <v>3380424</v>
      </c>
      <c r="R41" s="22">
        <v>6232104</v>
      </c>
      <c r="S41" s="22"/>
      <c r="T41" s="22"/>
      <c r="U41" s="22"/>
      <c r="V41" s="22"/>
      <c r="W41" s="22">
        <v>13728383</v>
      </c>
      <c r="X41" s="22">
        <v>10625000</v>
      </c>
      <c r="Y41" s="22">
        <v>3103383</v>
      </c>
      <c r="Z41" s="23">
        <v>29.208310588235292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10899211</v>
      </c>
      <c r="G44" s="22">
        <v>66314</v>
      </c>
      <c r="H44" s="22">
        <v>65998</v>
      </c>
      <c r="I44" s="22">
        <v>74796</v>
      </c>
      <c r="J44" s="22">
        <v>207108</v>
      </c>
      <c r="K44" s="22">
        <v>69241</v>
      </c>
      <c r="L44" s="22">
        <v>64366</v>
      </c>
      <c r="M44" s="22">
        <v>5937992</v>
      </c>
      <c r="N44" s="22">
        <v>6071599</v>
      </c>
      <c r="O44" s="22">
        <v>68301</v>
      </c>
      <c r="P44" s="22">
        <v>782284</v>
      </c>
      <c r="Q44" s="22">
        <v>2909058</v>
      </c>
      <c r="R44" s="22">
        <v>3759643</v>
      </c>
      <c r="S44" s="22"/>
      <c r="T44" s="22"/>
      <c r="U44" s="22"/>
      <c r="V44" s="22"/>
      <c r="W44" s="22">
        <v>10038350</v>
      </c>
      <c r="X44" s="22">
        <v>6926070</v>
      </c>
      <c r="Y44" s="22">
        <v>3112280</v>
      </c>
      <c r="Z44" s="23">
        <v>44.935728342335551</v>
      </c>
      <c r="AA44" s="20">
        <v>10899211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268058765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8244210</v>
      </c>
      <c r="L47" s="31">
        <f t="shared" si="1"/>
        <v>7916608</v>
      </c>
      <c r="M47" s="31">
        <f t="shared" si="1"/>
        <v>55717275</v>
      </c>
      <c r="N47" s="31">
        <f t="shared" si="1"/>
        <v>71878093</v>
      </c>
      <c r="O47" s="31">
        <f t="shared" si="1"/>
        <v>8323187</v>
      </c>
      <c r="P47" s="31">
        <f t="shared" si="1"/>
        <v>12091284</v>
      </c>
      <c r="Q47" s="31">
        <f t="shared" si="1"/>
        <v>48452891</v>
      </c>
      <c r="R47" s="31">
        <f t="shared" si="1"/>
        <v>68867362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200202772</v>
      </c>
      <c r="X47" s="31">
        <f t="shared" si="1"/>
        <v>197869947</v>
      </c>
      <c r="Y47" s="31">
        <f t="shared" si="1"/>
        <v>2332825</v>
      </c>
      <c r="Z47" s="32">
        <f>+IF(X47&lt;&gt;0,+(Y47/X47)*100,0)</f>
        <v>1.1789688304712589</v>
      </c>
      <c r="AA47" s="29">
        <f>SUM(AA34:AA46)</f>
        <v>268058765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335709367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24233724</v>
      </c>
      <c r="L48" s="41">
        <f t="shared" si="2"/>
        <v>22978780</v>
      </c>
      <c r="M48" s="41">
        <f t="shared" si="2"/>
        <v>-25351288</v>
      </c>
      <c r="N48" s="41">
        <f t="shared" si="2"/>
        <v>21861216</v>
      </c>
      <c r="O48" s="41">
        <f t="shared" si="2"/>
        <v>23962165</v>
      </c>
      <c r="P48" s="41">
        <f t="shared" si="2"/>
        <v>18946037</v>
      </c>
      <c r="Q48" s="41">
        <f t="shared" si="2"/>
        <v>-20487131</v>
      </c>
      <c r="R48" s="41">
        <f t="shared" si="2"/>
        <v>22421071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71124804</v>
      </c>
      <c r="X48" s="41">
        <f t="shared" si="2"/>
        <v>254956107</v>
      </c>
      <c r="Y48" s="41">
        <f t="shared" si="2"/>
        <v>-183831303</v>
      </c>
      <c r="Z48" s="42">
        <f>+IF(X48&lt;&gt;0,+(Y48/X48)*100,0)</f>
        <v>-72.103118126132983</v>
      </c>
      <c r="AA48" s="39">
        <f>+AA32-AA47</f>
        <v>335709367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335709367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24233724</v>
      </c>
      <c r="L51" s="50">
        <f t="shared" si="3"/>
        <v>22978780</v>
      </c>
      <c r="M51" s="50">
        <f t="shared" si="3"/>
        <v>-25351288</v>
      </c>
      <c r="N51" s="50">
        <f t="shared" si="3"/>
        <v>21861216</v>
      </c>
      <c r="O51" s="50">
        <f t="shared" si="3"/>
        <v>23962165</v>
      </c>
      <c r="P51" s="50">
        <f t="shared" si="3"/>
        <v>18946037</v>
      </c>
      <c r="Q51" s="50">
        <f t="shared" si="3"/>
        <v>-20487131</v>
      </c>
      <c r="R51" s="50">
        <f t="shared" si="3"/>
        <v>22421071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71124804</v>
      </c>
      <c r="X51" s="50">
        <f t="shared" si="3"/>
        <v>254956107</v>
      </c>
      <c r="Y51" s="50">
        <f t="shared" si="3"/>
        <v>-183831303</v>
      </c>
      <c r="Z51" s="51">
        <f>+IF(X51&lt;&gt;0,+(Y51/X51)*100,0)</f>
        <v>-72.103118126132983</v>
      </c>
      <c r="AA51" s="48">
        <f>SUM(AA48:AA50)</f>
        <v>335709367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335709367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24233724</v>
      </c>
      <c r="L53" s="56">
        <f t="shared" si="4"/>
        <v>22978780</v>
      </c>
      <c r="M53" s="56">
        <f t="shared" si="4"/>
        <v>-25351288</v>
      </c>
      <c r="N53" s="56">
        <f t="shared" si="4"/>
        <v>21861216</v>
      </c>
      <c r="O53" s="56">
        <f t="shared" si="4"/>
        <v>23962165</v>
      </c>
      <c r="P53" s="56">
        <f t="shared" si="4"/>
        <v>18946037</v>
      </c>
      <c r="Q53" s="56">
        <f t="shared" si="4"/>
        <v>-20487131</v>
      </c>
      <c r="R53" s="56">
        <f t="shared" si="4"/>
        <v>22421071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71124804</v>
      </c>
      <c r="X53" s="56">
        <f t="shared" si="4"/>
        <v>254956107</v>
      </c>
      <c r="Y53" s="56">
        <f t="shared" si="4"/>
        <v>-183831303</v>
      </c>
      <c r="Z53" s="57">
        <f>+IF(X53&lt;&gt;0,+(Y53/X53)*100,0)</f>
        <v>-72.103118126132983</v>
      </c>
      <c r="AA53" s="54">
        <f>+AA51-AA52</f>
        <v>335709367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335709367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24233724</v>
      </c>
      <c r="L56" s="50">
        <f t="shared" si="5"/>
        <v>22978780</v>
      </c>
      <c r="M56" s="50">
        <f t="shared" si="5"/>
        <v>-25351288</v>
      </c>
      <c r="N56" s="50">
        <f t="shared" si="5"/>
        <v>21861216</v>
      </c>
      <c r="O56" s="50">
        <f t="shared" si="5"/>
        <v>23962165</v>
      </c>
      <c r="P56" s="50">
        <f t="shared" si="5"/>
        <v>18946037</v>
      </c>
      <c r="Q56" s="50">
        <f t="shared" si="5"/>
        <v>-20487131</v>
      </c>
      <c r="R56" s="50">
        <f t="shared" si="5"/>
        <v>22421071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71124804</v>
      </c>
      <c r="X56" s="50">
        <f t="shared" si="5"/>
        <v>254956107</v>
      </c>
      <c r="Y56" s="50">
        <f t="shared" si="5"/>
        <v>-183831303</v>
      </c>
      <c r="Z56" s="51">
        <f>+IF(X56&lt;&gt;0,+(Y56/X56)*100,0)</f>
        <v>-72.103118126132983</v>
      </c>
      <c r="AA56" s="48">
        <f>SUM(AA53:AA55)</f>
        <v>335709367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335709367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24233724</v>
      </c>
      <c r="L59" s="67">
        <f t="shared" si="6"/>
        <v>22978780</v>
      </c>
      <c r="M59" s="67">
        <f t="shared" si="6"/>
        <v>-25351288</v>
      </c>
      <c r="N59" s="67">
        <f t="shared" si="6"/>
        <v>21861216</v>
      </c>
      <c r="O59" s="67">
        <f t="shared" si="6"/>
        <v>23962165</v>
      </c>
      <c r="P59" s="67">
        <f t="shared" si="6"/>
        <v>18946037</v>
      </c>
      <c r="Q59" s="67">
        <f t="shared" si="6"/>
        <v>-20487131</v>
      </c>
      <c r="R59" s="67">
        <f t="shared" si="6"/>
        <v>22421071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71124804</v>
      </c>
      <c r="X59" s="67">
        <f t="shared" si="6"/>
        <v>254956107</v>
      </c>
      <c r="Y59" s="67">
        <f t="shared" si="6"/>
        <v>-183831303</v>
      </c>
      <c r="Z59" s="68">
        <f>+IF(X59&lt;&gt;0,+(Y59/X59)*100,0)</f>
        <v>-72.103118126132983</v>
      </c>
      <c r="AA59" s="65">
        <f>SUM(AA56:AA58)</f>
        <v>335709367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66988265</v>
      </c>
      <c r="G8" s="22">
        <v>5696692</v>
      </c>
      <c r="H8" s="22">
        <v>5604129</v>
      </c>
      <c r="I8" s="22">
        <v>5752259</v>
      </c>
      <c r="J8" s="22">
        <v>17053080</v>
      </c>
      <c r="K8" s="22">
        <v>5579053</v>
      </c>
      <c r="L8" s="22">
        <v>5485834</v>
      </c>
      <c r="M8" s="22">
        <v>5757152</v>
      </c>
      <c r="N8" s="22">
        <v>16822039</v>
      </c>
      <c r="O8" s="22">
        <v>5546904</v>
      </c>
      <c r="P8" s="22">
        <v>5601191</v>
      </c>
      <c r="Q8" s="22">
        <v>5422744</v>
      </c>
      <c r="R8" s="22">
        <v>16570839</v>
      </c>
      <c r="S8" s="22"/>
      <c r="T8" s="22"/>
      <c r="U8" s="22"/>
      <c r="V8" s="22"/>
      <c r="W8" s="22">
        <v>50445958</v>
      </c>
      <c r="X8" s="22">
        <v>49965846</v>
      </c>
      <c r="Y8" s="22">
        <v>480112</v>
      </c>
      <c r="Z8" s="23">
        <v>0.96088035815504858</v>
      </c>
      <c r="AA8" s="20">
        <v>66988265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>
        <v>6501</v>
      </c>
      <c r="L19" s="22">
        <v>6704</v>
      </c>
      <c r="M19" s="22">
        <v>6654</v>
      </c>
      <c r="N19" s="22">
        <v>19859</v>
      </c>
      <c r="O19" s="22">
        <v>1736</v>
      </c>
      <c r="P19" s="22">
        <v>1514</v>
      </c>
      <c r="Q19" s="22">
        <v>3262</v>
      </c>
      <c r="R19" s="22">
        <v>6512</v>
      </c>
      <c r="S19" s="22"/>
      <c r="T19" s="22"/>
      <c r="U19" s="22"/>
      <c r="V19" s="22"/>
      <c r="W19" s="22">
        <v>30942</v>
      </c>
      <c r="X19" s="22">
        <v>35505</v>
      </c>
      <c r="Y19" s="22">
        <v>-4563</v>
      </c>
      <c r="Z19" s="23">
        <v>-12.85171102661597</v>
      </c>
      <c r="AA19" s="20">
        <v>47343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>
        <v>6261309</v>
      </c>
      <c r="N25" s="22">
        <v>6261309</v>
      </c>
      <c r="O25" s="22"/>
      <c r="P25" s="22"/>
      <c r="Q25" s="22">
        <v>4696011</v>
      </c>
      <c r="R25" s="22">
        <v>4696011</v>
      </c>
      <c r="S25" s="22"/>
      <c r="T25" s="22"/>
      <c r="U25" s="22"/>
      <c r="V25" s="22"/>
      <c r="W25" s="22">
        <v>18783927</v>
      </c>
      <c r="X25" s="22">
        <v>14087943</v>
      </c>
      <c r="Y25" s="22">
        <v>4695984</v>
      </c>
      <c r="Z25" s="23">
        <v>33.333354628138402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85819534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5585554</v>
      </c>
      <c r="L32" s="31">
        <f t="shared" si="0"/>
        <v>5492538</v>
      </c>
      <c r="M32" s="31">
        <f t="shared" si="0"/>
        <v>12025115</v>
      </c>
      <c r="N32" s="31">
        <f t="shared" si="0"/>
        <v>23103207</v>
      </c>
      <c r="O32" s="31">
        <f t="shared" si="0"/>
        <v>5548640</v>
      </c>
      <c r="P32" s="31">
        <f t="shared" si="0"/>
        <v>5602705</v>
      </c>
      <c r="Q32" s="31">
        <f t="shared" si="0"/>
        <v>10122017</v>
      </c>
      <c r="R32" s="31">
        <f t="shared" si="0"/>
        <v>21273362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69260827</v>
      </c>
      <c r="X32" s="31">
        <f t="shared" si="0"/>
        <v>64089294</v>
      </c>
      <c r="Y32" s="31">
        <f t="shared" si="0"/>
        <v>5171533</v>
      </c>
      <c r="Z32" s="32">
        <f>+IF(X32&lt;&gt;0,+(Y32/X32)*100,0)</f>
        <v>8.0692619269608432</v>
      </c>
      <c r="AA32" s="29">
        <f>SUM(AA6:AA31)</f>
        <v>85819534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32851777</v>
      </c>
      <c r="G34" s="22">
        <v>2468189</v>
      </c>
      <c r="H34" s="22">
        <v>2572373</v>
      </c>
      <c r="I34" s="22">
        <v>2457366</v>
      </c>
      <c r="J34" s="22">
        <v>7497928</v>
      </c>
      <c r="K34" s="22">
        <v>2500453</v>
      </c>
      <c r="L34" s="22">
        <v>2663136</v>
      </c>
      <c r="M34" s="22">
        <v>2556088</v>
      </c>
      <c r="N34" s="22">
        <v>7719677</v>
      </c>
      <c r="O34" s="22">
        <v>2538381</v>
      </c>
      <c r="P34" s="22">
        <v>2399288</v>
      </c>
      <c r="Q34" s="22">
        <v>2346702</v>
      </c>
      <c r="R34" s="22">
        <v>7284371</v>
      </c>
      <c r="S34" s="22"/>
      <c r="T34" s="22"/>
      <c r="U34" s="22"/>
      <c r="V34" s="22"/>
      <c r="W34" s="22">
        <v>22501976</v>
      </c>
      <c r="X34" s="22">
        <v>24432825</v>
      </c>
      <c r="Y34" s="22">
        <v>-1930849</v>
      </c>
      <c r="Z34" s="23">
        <v>-7.902684196362884</v>
      </c>
      <c r="AA34" s="20">
        <v>32851777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6187241</v>
      </c>
      <c r="G37" s="22">
        <v>1177</v>
      </c>
      <c r="H37" s="22">
        <v>101149</v>
      </c>
      <c r="I37" s="22">
        <v>1094189</v>
      </c>
      <c r="J37" s="22">
        <v>1196515</v>
      </c>
      <c r="K37" s="22">
        <v>345843</v>
      </c>
      <c r="L37" s="22">
        <v>56997</v>
      </c>
      <c r="M37" s="22">
        <v>990211</v>
      </c>
      <c r="N37" s="22">
        <v>1393051</v>
      </c>
      <c r="O37" s="22">
        <v>406124</v>
      </c>
      <c r="P37" s="22">
        <v>417989</v>
      </c>
      <c r="Q37" s="22">
        <v>351464</v>
      </c>
      <c r="R37" s="22">
        <v>1175577</v>
      </c>
      <c r="S37" s="22"/>
      <c r="T37" s="22"/>
      <c r="U37" s="22"/>
      <c r="V37" s="22"/>
      <c r="W37" s="22">
        <v>3765143</v>
      </c>
      <c r="X37" s="22">
        <v>4636695</v>
      </c>
      <c r="Y37" s="22">
        <v>-871552</v>
      </c>
      <c r="Z37" s="23">
        <v>-18.796836971161571</v>
      </c>
      <c r="AA37" s="20">
        <v>6187241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2188296</v>
      </c>
      <c r="Y38" s="22">
        <v>-2188296</v>
      </c>
      <c r="Z38" s="23">
        <v>-100</v>
      </c>
      <c r="AA38" s="20">
        <v>2917722</v>
      </c>
    </row>
    <row r="39" spans="1:27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15421935</v>
      </c>
      <c r="G39" s="22"/>
      <c r="H39" s="22">
        <v>1800000</v>
      </c>
      <c r="I39" s="22">
        <v>1949869</v>
      </c>
      <c r="J39" s="22">
        <v>3749869</v>
      </c>
      <c r="K39" s="22">
        <v>1249960</v>
      </c>
      <c r="L39" s="22">
        <v>1249954</v>
      </c>
      <c r="M39" s="22">
        <v>1264669</v>
      </c>
      <c r="N39" s="22">
        <v>3764583</v>
      </c>
      <c r="O39" s="22">
        <v>1261797</v>
      </c>
      <c r="P39" s="22">
        <v>64183</v>
      </c>
      <c r="Q39" s="22">
        <v>2547023</v>
      </c>
      <c r="R39" s="22">
        <v>3873003</v>
      </c>
      <c r="S39" s="22"/>
      <c r="T39" s="22"/>
      <c r="U39" s="22"/>
      <c r="V39" s="22"/>
      <c r="W39" s="22">
        <v>11387455</v>
      </c>
      <c r="X39" s="22">
        <v>11567253</v>
      </c>
      <c r="Y39" s="22">
        <v>-179798</v>
      </c>
      <c r="Z39" s="23">
        <v>-1.5543707741155139</v>
      </c>
      <c r="AA39" s="20">
        <v>15421935</v>
      </c>
    </row>
    <row r="40" spans="1:27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7068324</v>
      </c>
      <c r="G40" s="22">
        <v>24516</v>
      </c>
      <c r="H40" s="22">
        <v>24203</v>
      </c>
      <c r="I40" s="22">
        <v>22649</v>
      </c>
      <c r="J40" s="22">
        <v>71368</v>
      </c>
      <c r="K40" s="22">
        <v>23055</v>
      </c>
      <c r="L40" s="22">
        <v>21811</v>
      </c>
      <c r="M40" s="22">
        <v>1372134</v>
      </c>
      <c r="N40" s="22">
        <v>1417000</v>
      </c>
      <c r="O40" s="22">
        <v>21744</v>
      </c>
      <c r="P40" s="22">
        <v>19421</v>
      </c>
      <c r="Q40" s="22">
        <v>18294</v>
      </c>
      <c r="R40" s="22">
        <v>59459</v>
      </c>
      <c r="S40" s="22"/>
      <c r="T40" s="22"/>
      <c r="U40" s="22"/>
      <c r="V40" s="22"/>
      <c r="W40" s="22">
        <v>1547827</v>
      </c>
      <c r="X40" s="22">
        <v>5301252</v>
      </c>
      <c r="Y40" s="22">
        <v>-3753425</v>
      </c>
      <c r="Z40" s="23">
        <v>-70.802614174915661</v>
      </c>
      <c r="AA40" s="20">
        <v>7068324</v>
      </c>
    </row>
    <row r="41" spans="1:27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21777968</v>
      </c>
      <c r="G41" s="22">
        <v>1915</v>
      </c>
      <c r="H41" s="22">
        <v>656021</v>
      </c>
      <c r="I41" s="22">
        <v>1029104</v>
      </c>
      <c r="J41" s="22">
        <v>1687040</v>
      </c>
      <c r="K41" s="22">
        <v>537144</v>
      </c>
      <c r="L41" s="22">
        <v>1867976</v>
      </c>
      <c r="M41" s="22">
        <v>2862891</v>
      </c>
      <c r="N41" s="22">
        <v>5268011</v>
      </c>
      <c r="O41" s="22">
        <v>1714915</v>
      </c>
      <c r="P41" s="22">
        <v>2810862</v>
      </c>
      <c r="Q41" s="22">
        <v>2432290</v>
      </c>
      <c r="R41" s="22">
        <v>6958067</v>
      </c>
      <c r="S41" s="22"/>
      <c r="T41" s="22"/>
      <c r="U41" s="22"/>
      <c r="V41" s="22"/>
      <c r="W41" s="22">
        <v>13913118</v>
      </c>
      <c r="X41" s="22">
        <v>16487247</v>
      </c>
      <c r="Y41" s="22">
        <v>-2574129</v>
      </c>
      <c r="Z41" s="23">
        <v>-15.612849131210323</v>
      </c>
      <c r="AA41" s="20">
        <v>21777968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>
        <v>21556</v>
      </c>
      <c r="L43" s="22">
        <v>38288</v>
      </c>
      <c r="M43" s="22">
        <v>6131</v>
      </c>
      <c r="N43" s="22">
        <v>65975</v>
      </c>
      <c r="O43" s="22">
        <v>85019</v>
      </c>
      <c r="P43" s="22"/>
      <c r="Q43" s="22">
        <v>151575</v>
      </c>
      <c r="R43" s="22">
        <v>236594</v>
      </c>
      <c r="S43" s="22"/>
      <c r="T43" s="22"/>
      <c r="U43" s="22"/>
      <c r="V43" s="22"/>
      <c r="W43" s="22">
        <v>390584</v>
      </c>
      <c r="X43" s="22">
        <v>217242</v>
      </c>
      <c r="Y43" s="22">
        <v>173342</v>
      </c>
      <c r="Z43" s="23">
        <v>79.792121228859983</v>
      </c>
      <c r="AA43" s="20">
        <v>289654</v>
      </c>
    </row>
    <row r="44" spans="1:27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3297987</v>
      </c>
      <c r="G44" s="22">
        <v>23860</v>
      </c>
      <c r="H44" s="22">
        <v>28558</v>
      </c>
      <c r="I44" s="22">
        <v>30670</v>
      </c>
      <c r="J44" s="22">
        <v>83088</v>
      </c>
      <c r="K44" s="22">
        <v>113888</v>
      </c>
      <c r="L44" s="22">
        <v>164345</v>
      </c>
      <c r="M44" s="22">
        <v>675013</v>
      </c>
      <c r="N44" s="22">
        <v>953246</v>
      </c>
      <c r="O44" s="22">
        <v>327903</v>
      </c>
      <c r="P44" s="22">
        <v>203882</v>
      </c>
      <c r="Q44" s="22">
        <v>356157</v>
      </c>
      <c r="R44" s="22">
        <v>887942</v>
      </c>
      <c r="S44" s="22"/>
      <c r="T44" s="22"/>
      <c r="U44" s="22"/>
      <c r="V44" s="22"/>
      <c r="W44" s="22">
        <v>1924276</v>
      </c>
      <c r="X44" s="22">
        <v>2473488</v>
      </c>
      <c r="Y44" s="22">
        <v>-549212</v>
      </c>
      <c r="Z44" s="23">
        <v>-22.203948432335231</v>
      </c>
      <c r="AA44" s="20">
        <v>3297987</v>
      </c>
    </row>
    <row r="45" spans="1:27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89812608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4791899</v>
      </c>
      <c r="L47" s="31">
        <f t="shared" si="1"/>
        <v>6062507</v>
      </c>
      <c r="M47" s="31">
        <f t="shared" si="1"/>
        <v>9727137</v>
      </c>
      <c r="N47" s="31">
        <f t="shared" si="1"/>
        <v>20581543</v>
      </c>
      <c r="O47" s="31">
        <f t="shared" si="1"/>
        <v>6355883</v>
      </c>
      <c r="P47" s="31">
        <f t="shared" si="1"/>
        <v>5915625</v>
      </c>
      <c r="Q47" s="31">
        <f t="shared" si="1"/>
        <v>8203505</v>
      </c>
      <c r="R47" s="31">
        <f t="shared" si="1"/>
        <v>20475013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55430379</v>
      </c>
      <c r="X47" s="31">
        <f t="shared" si="1"/>
        <v>67304298</v>
      </c>
      <c r="Y47" s="31">
        <f t="shared" si="1"/>
        <v>-11873919</v>
      </c>
      <c r="Z47" s="32">
        <f>+IF(X47&lt;&gt;0,+(Y47/X47)*100,0)</f>
        <v>-17.642140773832899</v>
      </c>
      <c r="AA47" s="29">
        <f>SUM(AA34:AA46)</f>
        <v>89812608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-3993074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793655</v>
      </c>
      <c r="L48" s="41">
        <f t="shared" si="2"/>
        <v>-569969</v>
      </c>
      <c r="M48" s="41">
        <f t="shared" si="2"/>
        <v>2297978</v>
      </c>
      <c r="N48" s="41">
        <f t="shared" si="2"/>
        <v>2521664</v>
      </c>
      <c r="O48" s="41">
        <f t="shared" si="2"/>
        <v>-807243</v>
      </c>
      <c r="P48" s="41">
        <f t="shared" si="2"/>
        <v>-312920</v>
      </c>
      <c r="Q48" s="41">
        <f t="shared" si="2"/>
        <v>1918512</v>
      </c>
      <c r="R48" s="41">
        <f t="shared" si="2"/>
        <v>798349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13830448</v>
      </c>
      <c r="X48" s="41">
        <f t="shared" si="2"/>
        <v>-3215004</v>
      </c>
      <c r="Y48" s="41">
        <f t="shared" si="2"/>
        <v>17045452</v>
      </c>
      <c r="Z48" s="42">
        <f>+IF(X48&lt;&gt;0,+(Y48/X48)*100,0)</f>
        <v>-530.18447255431101</v>
      </c>
      <c r="AA48" s="39">
        <f>+AA32-AA47</f>
        <v>-3993074</v>
      </c>
    </row>
    <row r="49" spans="1:27" x14ac:dyDescent="0.25">
      <c r="A49" s="43" t="s">
        <v>74</v>
      </c>
      <c r="B49" s="15" t="s">
        <v>32</v>
      </c>
      <c r="C49" s="20">
        <v>33180137</v>
      </c>
      <c r="D49" s="20"/>
      <c r="E49" s="21"/>
      <c r="F49" s="22"/>
      <c r="G49" s="22"/>
      <c r="H49" s="22"/>
      <c r="I49" s="22"/>
      <c r="J49" s="22"/>
      <c r="K49" s="22"/>
      <c r="L49" s="22">
        <v>280079</v>
      </c>
      <c r="M49" s="22"/>
      <c r="N49" s="22">
        <v>280079</v>
      </c>
      <c r="O49" s="22">
        <v>1715132</v>
      </c>
      <c r="P49" s="22"/>
      <c r="Q49" s="22">
        <v>366832</v>
      </c>
      <c r="R49" s="22">
        <v>2081964</v>
      </c>
      <c r="S49" s="22"/>
      <c r="T49" s="22"/>
      <c r="U49" s="22"/>
      <c r="V49" s="22"/>
      <c r="W49" s="22">
        <v>2362043</v>
      </c>
      <c r="X49" s="22"/>
      <c r="Y49" s="22">
        <v>2362043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34236303</v>
      </c>
      <c r="D51" s="48">
        <f t="shared" si="3"/>
        <v>0</v>
      </c>
      <c r="E51" s="49">
        <f t="shared" si="3"/>
        <v>-14396934</v>
      </c>
      <c r="F51" s="50">
        <f t="shared" si="3"/>
        <v>-3993074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793655</v>
      </c>
      <c r="L51" s="50">
        <f t="shared" si="3"/>
        <v>-289890</v>
      </c>
      <c r="M51" s="50">
        <f t="shared" si="3"/>
        <v>2297978</v>
      </c>
      <c r="N51" s="50">
        <f t="shared" si="3"/>
        <v>2801743</v>
      </c>
      <c r="O51" s="50">
        <f t="shared" si="3"/>
        <v>907889</v>
      </c>
      <c r="P51" s="50">
        <f t="shared" si="3"/>
        <v>-312920</v>
      </c>
      <c r="Q51" s="50">
        <f t="shared" si="3"/>
        <v>2285344</v>
      </c>
      <c r="R51" s="50">
        <f t="shared" si="3"/>
        <v>2880313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16192491</v>
      </c>
      <c r="X51" s="50">
        <f t="shared" si="3"/>
        <v>-3215004</v>
      </c>
      <c r="Y51" s="50">
        <f t="shared" si="3"/>
        <v>19407495</v>
      </c>
      <c r="Z51" s="51">
        <f>+IF(X51&lt;&gt;0,+(Y51/X51)*100,0)</f>
        <v>-603.65383682259801</v>
      </c>
      <c r="AA51" s="48">
        <f>SUM(AA48:AA50)</f>
        <v>-3993074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34236303</v>
      </c>
      <c r="D53" s="54">
        <f>+D51-D52</f>
        <v>0</v>
      </c>
      <c r="E53" s="55">
        <f t="shared" si="4"/>
        <v>-14396934</v>
      </c>
      <c r="F53" s="56">
        <f t="shared" si="4"/>
        <v>-3993074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793655</v>
      </c>
      <c r="L53" s="56">
        <f t="shared" si="4"/>
        <v>-289890</v>
      </c>
      <c r="M53" s="56">
        <f t="shared" si="4"/>
        <v>2297978</v>
      </c>
      <c r="N53" s="56">
        <f t="shared" si="4"/>
        <v>2801743</v>
      </c>
      <c r="O53" s="56">
        <f t="shared" si="4"/>
        <v>907889</v>
      </c>
      <c r="P53" s="56">
        <f t="shared" si="4"/>
        <v>-312920</v>
      </c>
      <c r="Q53" s="56">
        <f t="shared" si="4"/>
        <v>2285344</v>
      </c>
      <c r="R53" s="56">
        <f t="shared" si="4"/>
        <v>2880313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16192491</v>
      </c>
      <c r="X53" s="56">
        <f t="shared" si="4"/>
        <v>-3215004</v>
      </c>
      <c r="Y53" s="56">
        <f t="shared" si="4"/>
        <v>19407495</v>
      </c>
      <c r="Z53" s="57">
        <f>+IF(X53&lt;&gt;0,+(Y53/X53)*100,0)</f>
        <v>-603.65383682259801</v>
      </c>
      <c r="AA53" s="54">
        <f>+AA51-AA52</f>
        <v>-3993074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34236303</v>
      </c>
      <c r="D56" s="48">
        <f>SUM(D53:D55)</f>
        <v>0</v>
      </c>
      <c r="E56" s="49">
        <f t="shared" si="5"/>
        <v>-14396934</v>
      </c>
      <c r="F56" s="50">
        <f t="shared" si="5"/>
        <v>-3993074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793655</v>
      </c>
      <c r="L56" s="50">
        <f t="shared" si="5"/>
        <v>-289890</v>
      </c>
      <c r="M56" s="50">
        <f t="shared" si="5"/>
        <v>2297978</v>
      </c>
      <c r="N56" s="50">
        <f t="shared" si="5"/>
        <v>2801743</v>
      </c>
      <c r="O56" s="50">
        <f t="shared" si="5"/>
        <v>907889</v>
      </c>
      <c r="P56" s="50">
        <f t="shared" si="5"/>
        <v>-312920</v>
      </c>
      <c r="Q56" s="50">
        <f t="shared" si="5"/>
        <v>2285344</v>
      </c>
      <c r="R56" s="50">
        <f t="shared" si="5"/>
        <v>2880313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16192491</v>
      </c>
      <c r="X56" s="50">
        <f t="shared" si="5"/>
        <v>-3215004</v>
      </c>
      <c r="Y56" s="50">
        <f t="shared" si="5"/>
        <v>19407495</v>
      </c>
      <c r="Z56" s="51">
        <f>+IF(X56&lt;&gt;0,+(Y56/X56)*100,0)</f>
        <v>-603.65383682259801</v>
      </c>
      <c r="AA56" s="48">
        <f>SUM(AA53:AA55)</f>
        <v>-3993074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34236303</v>
      </c>
      <c r="D59" s="65">
        <f>SUM(D56:D58)</f>
        <v>0</v>
      </c>
      <c r="E59" s="66">
        <f t="shared" si="6"/>
        <v>-14396934</v>
      </c>
      <c r="F59" s="67">
        <f t="shared" si="6"/>
        <v>-3993074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793655</v>
      </c>
      <c r="L59" s="67">
        <f t="shared" si="6"/>
        <v>-289890</v>
      </c>
      <c r="M59" s="67">
        <f t="shared" si="6"/>
        <v>2297978</v>
      </c>
      <c r="N59" s="67">
        <f t="shared" si="6"/>
        <v>2801743</v>
      </c>
      <c r="O59" s="67">
        <f t="shared" si="6"/>
        <v>907889</v>
      </c>
      <c r="P59" s="67">
        <f t="shared" si="6"/>
        <v>-312920</v>
      </c>
      <c r="Q59" s="67">
        <f t="shared" si="6"/>
        <v>2285344</v>
      </c>
      <c r="R59" s="67">
        <f t="shared" si="6"/>
        <v>2880313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16192491</v>
      </c>
      <c r="X59" s="67">
        <f t="shared" si="6"/>
        <v>-3215004</v>
      </c>
      <c r="Y59" s="67">
        <f t="shared" si="6"/>
        <v>19407495</v>
      </c>
      <c r="Z59" s="68">
        <f>+IF(X59&lt;&gt;0,+(Y59/X59)*100,0)</f>
        <v>-603.65383682259801</v>
      </c>
      <c r="AA59" s="65">
        <f>SUM(AA56:AA58)</f>
        <v>-3993074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38216907</v>
      </c>
      <c r="G8" s="22">
        <v>3164455</v>
      </c>
      <c r="H8" s="22">
        <v>3163806</v>
      </c>
      <c r="I8" s="22">
        <v>3154602</v>
      </c>
      <c r="J8" s="22">
        <v>9482863</v>
      </c>
      <c r="K8" s="22">
        <v>3194229</v>
      </c>
      <c r="L8" s="22">
        <v>3106251</v>
      </c>
      <c r="M8" s="22">
        <v>3100038</v>
      </c>
      <c r="N8" s="22">
        <v>9400518</v>
      </c>
      <c r="O8" s="22">
        <v>3086957</v>
      </c>
      <c r="P8" s="22">
        <v>3081711</v>
      </c>
      <c r="Q8" s="22">
        <v>3077987</v>
      </c>
      <c r="R8" s="22">
        <v>9246655</v>
      </c>
      <c r="S8" s="22"/>
      <c r="T8" s="22"/>
      <c r="U8" s="22"/>
      <c r="V8" s="22"/>
      <c r="W8" s="22">
        <v>28130036</v>
      </c>
      <c r="X8" s="22">
        <v>29022253</v>
      </c>
      <c r="Y8" s="22">
        <v>-892217</v>
      </c>
      <c r="Z8" s="23">
        <v>-3.0742513339677662</v>
      </c>
      <c r="AA8" s="20">
        <v>38216907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2496574</v>
      </c>
      <c r="G13" s="22">
        <v>197549</v>
      </c>
      <c r="H13" s="22">
        <v>203493</v>
      </c>
      <c r="I13" s="22">
        <v>208357</v>
      </c>
      <c r="J13" s="22">
        <v>609399</v>
      </c>
      <c r="K13" s="22">
        <v>212235</v>
      </c>
      <c r="L13" s="22">
        <v>206449</v>
      </c>
      <c r="M13" s="22">
        <v>212871</v>
      </c>
      <c r="N13" s="22">
        <v>631555</v>
      </c>
      <c r="O13" s="22">
        <v>215381</v>
      </c>
      <c r="P13" s="22">
        <v>220821</v>
      </c>
      <c r="Q13" s="22">
        <v>226571</v>
      </c>
      <c r="R13" s="22">
        <v>662773</v>
      </c>
      <c r="S13" s="22"/>
      <c r="T13" s="22"/>
      <c r="U13" s="22"/>
      <c r="V13" s="22"/>
      <c r="W13" s="22">
        <v>1903727</v>
      </c>
      <c r="X13" s="22">
        <v>1944697</v>
      </c>
      <c r="Y13" s="22">
        <v>-40970</v>
      </c>
      <c r="Z13" s="23">
        <v>-2.1067549340591363</v>
      </c>
      <c r="AA13" s="20">
        <v>2496574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>
        <v>1430</v>
      </c>
      <c r="M25" s="22">
        <v>2730</v>
      </c>
      <c r="N25" s="22">
        <v>4160</v>
      </c>
      <c r="O25" s="22">
        <v>1950</v>
      </c>
      <c r="P25" s="22">
        <v>2990</v>
      </c>
      <c r="Q25" s="22">
        <v>2730</v>
      </c>
      <c r="R25" s="22">
        <v>7670</v>
      </c>
      <c r="S25" s="22"/>
      <c r="T25" s="22"/>
      <c r="U25" s="22"/>
      <c r="V25" s="22"/>
      <c r="W25" s="22">
        <v>18398</v>
      </c>
      <c r="X25" s="22"/>
      <c r="Y25" s="22">
        <v>18398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40713481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3406464</v>
      </c>
      <c r="L32" s="31">
        <f t="shared" si="0"/>
        <v>3314130</v>
      </c>
      <c r="M32" s="31">
        <f t="shared" si="0"/>
        <v>3315639</v>
      </c>
      <c r="N32" s="31">
        <f t="shared" si="0"/>
        <v>10036233</v>
      </c>
      <c r="O32" s="31">
        <f t="shared" si="0"/>
        <v>3304288</v>
      </c>
      <c r="P32" s="31">
        <f t="shared" si="0"/>
        <v>3305522</v>
      </c>
      <c r="Q32" s="31">
        <f t="shared" si="0"/>
        <v>3307288</v>
      </c>
      <c r="R32" s="31">
        <f t="shared" si="0"/>
        <v>9917098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30052161</v>
      </c>
      <c r="X32" s="31">
        <f t="shared" si="0"/>
        <v>30966950</v>
      </c>
      <c r="Y32" s="31">
        <f t="shared" si="0"/>
        <v>-914789</v>
      </c>
      <c r="Z32" s="32">
        <f>+IF(X32&lt;&gt;0,+(Y32/X32)*100,0)</f>
        <v>-2.9540816903182261</v>
      </c>
      <c r="AA32" s="29">
        <f>SUM(AA6:AA31)</f>
        <v>40713481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>
        <v>667285</v>
      </c>
      <c r="L34" s="22">
        <v>586356</v>
      </c>
      <c r="M34" s="22">
        <v>599571</v>
      </c>
      <c r="N34" s="22">
        <v>1853212</v>
      </c>
      <c r="O34" s="22">
        <v>549854</v>
      </c>
      <c r="P34" s="22">
        <v>538402</v>
      </c>
      <c r="Q34" s="22">
        <v>512795</v>
      </c>
      <c r="R34" s="22">
        <v>1601051</v>
      </c>
      <c r="S34" s="22"/>
      <c r="T34" s="22"/>
      <c r="U34" s="22"/>
      <c r="V34" s="22"/>
      <c r="W34" s="22">
        <v>5165679</v>
      </c>
      <c r="X34" s="22">
        <v>6290739</v>
      </c>
      <c r="Y34" s="22">
        <v>-1125060</v>
      </c>
      <c r="Z34" s="23">
        <v>-17.884385284463399</v>
      </c>
      <c r="AA34" s="20">
        <v>8387638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70000</v>
      </c>
      <c r="G37" s="22"/>
      <c r="H37" s="22"/>
      <c r="I37" s="22"/>
      <c r="J37" s="22"/>
      <c r="K37" s="22"/>
      <c r="L37" s="22"/>
      <c r="M37" s="22">
        <v>26215</v>
      </c>
      <c r="N37" s="22">
        <v>26215</v>
      </c>
      <c r="O37" s="22"/>
      <c r="P37" s="22"/>
      <c r="Q37" s="22"/>
      <c r="R37" s="22"/>
      <c r="S37" s="22"/>
      <c r="T37" s="22"/>
      <c r="U37" s="22"/>
      <c r="V37" s="22"/>
      <c r="W37" s="22">
        <v>26215</v>
      </c>
      <c r="X37" s="22">
        <v>147006</v>
      </c>
      <c r="Y37" s="22">
        <v>-120791</v>
      </c>
      <c r="Z37" s="23">
        <v>-82.1673945281145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1846980</v>
      </c>
      <c r="Y39" s="22">
        <v>-1846980</v>
      </c>
      <c r="Z39" s="23">
        <v>-100</v>
      </c>
      <c r="AA39" s="20">
        <v>2462643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21700000</v>
      </c>
      <c r="G41" s="22"/>
      <c r="H41" s="22">
        <v>1964434</v>
      </c>
      <c r="I41" s="22">
        <v>1964434</v>
      </c>
      <c r="J41" s="22">
        <v>3928868</v>
      </c>
      <c r="K41" s="22">
        <v>1964434</v>
      </c>
      <c r="L41" s="22"/>
      <c r="M41" s="22">
        <v>3928868</v>
      </c>
      <c r="N41" s="22">
        <v>5893302</v>
      </c>
      <c r="O41" s="22"/>
      <c r="P41" s="22">
        <v>1964434</v>
      </c>
      <c r="Q41" s="22"/>
      <c r="R41" s="22">
        <v>1964434</v>
      </c>
      <c r="S41" s="22"/>
      <c r="T41" s="22"/>
      <c r="U41" s="22"/>
      <c r="V41" s="22"/>
      <c r="W41" s="22">
        <v>11786604</v>
      </c>
      <c r="X41" s="22">
        <v>16189945</v>
      </c>
      <c r="Y41" s="22">
        <v>-4403341</v>
      </c>
      <c r="Z41" s="23">
        <v>-27.197998510804084</v>
      </c>
      <c r="AA41" s="20">
        <v>21700000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131593915</v>
      </c>
      <c r="D43" s="20"/>
      <c r="E43" s="21">
        <v>11159066</v>
      </c>
      <c r="F43" s="22">
        <v>11964387</v>
      </c>
      <c r="G43" s="22"/>
      <c r="H43" s="22">
        <v>995654</v>
      </c>
      <c r="I43" s="22">
        <v>132045</v>
      </c>
      <c r="J43" s="22">
        <v>1127699</v>
      </c>
      <c r="K43" s="22">
        <v>2136904</v>
      </c>
      <c r="L43" s="22">
        <v>1561077</v>
      </c>
      <c r="M43" s="22">
        <v>344145</v>
      </c>
      <c r="N43" s="22">
        <v>4042126</v>
      </c>
      <c r="O43" s="22">
        <v>1165156</v>
      </c>
      <c r="P43" s="22">
        <v>1452446</v>
      </c>
      <c r="Q43" s="22">
        <v>67801</v>
      </c>
      <c r="R43" s="22">
        <v>2685403</v>
      </c>
      <c r="S43" s="22"/>
      <c r="T43" s="22"/>
      <c r="U43" s="22"/>
      <c r="V43" s="22"/>
      <c r="W43" s="22">
        <v>7855228</v>
      </c>
      <c r="X43" s="22">
        <v>8691426</v>
      </c>
      <c r="Y43" s="22">
        <v>-836198</v>
      </c>
      <c r="Z43" s="23">
        <v>-9.6209528793088719</v>
      </c>
      <c r="AA43" s="20">
        <v>11964387</v>
      </c>
    </row>
    <row r="44" spans="1:27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295920</v>
      </c>
      <c r="G44" s="22">
        <v>43035</v>
      </c>
      <c r="H44" s="22">
        <v>4513</v>
      </c>
      <c r="I44" s="22">
        <v>4662</v>
      </c>
      <c r="J44" s="22">
        <v>52210</v>
      </c>
      <c r="K44" s="22">
        <v>5188</v>
      </c>
      <c r="L44" s="22">
        <v>7335</v>
      </c>
      <c r="M44" s="22">
        <v>4619</v>
      </c>
      <c r="N44" s="22">
        <v>17142</v>
      </c>
      <c r="O44" s="22">
        <v>4502</v>
      </c>
      <c r="P44" s="22">
        <v>3931</v>
      </c>
      <c r="Q44" s="22">
        <v>3773</v>
      </c>
      <c r="R44" s="22">
        <v>12206</v>
      </c>
      <c r="S44" s="22"/>
      <c r="T44" s="22"/>
      <c r="U44" s="22"/>
      <c r="V44" s="22"/>
      <c r="W44" s="22">
        <v>81558</v>
      </c>
      <c r="X44" s="22">
        <v>343339</v>
      </c>
      <c r="Y44" s="22">
        <v>-261781</v>
      </c>
      <c r="Z44" s="23">
        <v>-76.245634780785181</v>
      </c>
      <c r="AA44" s="20">
        <v>295920</v>
      </c>
    </row>
    <row r="45" spans="1:27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168168557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44880588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4773811</v>
      </c>
      <c r="L47" s="31">
        <f t="shared" si="1"/>
        <v>2154768</v>
      </c>
      <c r="M47" s="31">
        <f t="shared" si="1"/>
        <v>4903418</v>
      </c>
      <c r="N47" s="31">
        <f t="shared" si="1"/>
        <v>11831997</v>
      </c>
      <c r="O47" s="31">
        <f t="shared" si="1"/>
        <v>1719512</v>
      </c>
      <c r="P47" s="31">
        <f t="shared" si="1"/>
        <v>3959213</v>
      </c>
      <c r="Q47" s="31">
        <f t="shared" si="1"/>
        <v>584369</v>
      </c>
      <c r="R47" s="31">
        <f t="shared" si="1"/>
        <v>6263094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24915284</v>
      </c>
      <c r="X47" s="31">
        <f t="shared" si="1"/>
        <v>33509435</v>
      </c>
      <c r="Y47" s="31">
        <f t="shared" si="1"/>
        <v>-8594151</v>
      </c>
      <c r="Z47" s="32">
        <f>+IF(X47&lt;&gt;0,+(Y47/X47)*100,0)</f>
        <v>-25.646958834131343</v>
      </c>
      <c r="AA47" s="29">
        <f>SUM(AA34:AA46)</f>
        <v>44880588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-131242342</v>
      </c>
      <c r="D48" s="39">
        <f t="shared" si="2"/>
        <v>0</v>
      </c>
      <c r="E48" s="40">
        <f t="shared" si="2"/>
        <v>-2501719</v>
      </c>
      <c r="F48" s="41">
        <f t="shared" si="2"/>
        <v>-4167107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-1367347</v>
      </c>
      <c r="L48" s="41">
        <f t="shared" si="2"/>
        <v>1159362</v>
      </c>
      <c r="M48" s="41">
        <f t="shared" si="2"/>
        <v>-1587779</v>
      </c>
      <c r="N48" s="41">
        <f t="shared" si="2"/>
        <v>-1795764</v>
      </c>
      <c r="O48" s="41">
        <f t="shared" si="2"/>
        <v>1584776</v>
      </c>
      <c r="P48" s="41">
        <f t="shared" si="2"/>
        <v>-653691</v>
      </c>
      <c r="Q48" s="41">
        <f t="shared" si="2"/>
        <v>2722919</v>
      </c>
      <c r="R48" s="41">
        <f t="shared" si="2"/>
        <v>3654004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5136877</v>
      </c>
      <c r="X48" s="41">
        <f t="shared" si="2"/>
        <v>-2542485</v>
      </c>
      <c r="Y48" s="41">
        <f t="shared" si="2"/>
        <v>7679362</v>
      </c>
      <c r="Z48" s="42">
        <f>+IF(X48&lt;&gt;0,+(Y48/X48)*100,0)</f>
        <v>-302.04158529942163</v>
      </c>
      <c r="AA48" s="39">
        <f>+AA32-AA47</f>
        <v>-4167107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-131242342</v>
      </c>
      <c r="D51" s="48">
        <f t="shared" si="3"/>
        <v>0</v>
      </c>
      <c r="E51" s="49">
        <f t="shared" si="3"/>
        <v>-2501719</v>
      </c>
      <c r="F51" s="50">
        <f t="shared" si="3"/>
        <v>-4167107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-1367347</v>
      </c>
      <c r="L51" s="50">
        <f t="shared" si="3"/>
        <v>1159362</v>
      </c>
      <c r="M51" s="50">
        <f t="shared" si="3"/>
        <v>-1587779</v>
      </c>
      <c r="N51" s="50">
        <f t="shared" si="3"/>
        <v>-1795764</v>
      </c>
      <c r="O51" s="50">
        <f t="shared" si="3"/>
        <v>1584776</v>
      </c>
      <c r="P51" s="50">
        <f t="shared" si="3"/>
        <v>-653691</v>
      </c>
      <c r="Q51" s="50">
        <f t="shared" si="3"/>
        <v>2722919</v>
      </c>
      <c r="R51" s="50">
        <f t="shared" si="3"/>
        <v>3654004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5136877</v>
      </c>
      <c r="X51" s="50">
        <f t="shared" si="3"/>
        <v>-2542485</v>
      </c>
      <c r="Y51" s="50">
        <f t="shared" si="3"/>
        <v>7679362</v>
      </c>
      <c r="Z51" s="51">
        <f>+IF(X51&lt;&gt;0,+(Y51/X51)*100,0)</f>
        <v>-302.04158529942163</v>
      </c>
      <c r="AA51" s="48">
        <f>SUM(AA48:AA50)</f>
        <v>-4167107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-131242342</v>
      </c>
      <c r="D53" s="54">
        <f>+D51-D52</f>
        <v>0</v>
      </c>
      <c r="E53" s="55">
        <f t="shared" si="4"/>
        <v>-2501719</v>
      </c>
      <c r="F53" s="56">
        <f t="shared" si="4"/>
        <v>-4167107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-1367347</v>
      </c>
      <c r="L53" s="56">
        <f t="shared" si="4"/>
        <v>1159362</v>
      </c>
      <c r="M53" s="56">
        <f t="shared" si="4"/>
        <v>-1587779</v>
      </c>
      <c r="N53" s="56">
        <f t="shared" si="4"/>
        <v>-1795764</v>
      </c>
      <c r="O53" s="56">
        <f t="shared" si="4"/>
        <v>1584776</v>
      </c>
      <c r="P53" s="56">
        <f t="shared" si="4"/>
        <v>-653691</v>
      </c>
      <c r="Q53" s="56">
        <f t="shared" si="4"/>
        <v>2722919</v>
      </c>
      <c r="R53" s="56">
        <f t="shared" si="4"/>
        <v>3654004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5136877</v>
      </c>
      <c r="X53" s="56">
        <f t="shared" si="4"/>
        <v>-2542485</v>
      </c>
      <c r="Y53" s="56">
        <f t="shared" si="4"/>
        <v>7679362</v>
      </c>
      <c r="Z53" s="57">
        <f>+IF(X53&lt;&gt;0,+(Y53/X53)*100,0)</f>
        <v>-302.04158529942163</v>
      </c>
      <c r="AA53" s="54">
        <f>+AA51-AA52</f>
        <v>-4167107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-131242342</v>
      </c>
      <c r="D56" s="48">
        <f>SUM(D53:D55)</f>
        <v>0</v>
      </c>
      <c r="E56" s="49">
        <f t="shared" si="5"/>
        <v>-2501719</v>
      </c>
      <c r="F56" s="50">
        <f t="shared" si="5"/>
        <v>-4167107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-1367347</v>
      </c>
      <c r="L56" s="50">
        <f t="shared" si="5"/>
        <v>1159362</v>
      </c>
      <c r="M56" s="50">
        <f t="shared" si="5"/>
        <v>-1587779</v>
      </c>
      <c r="N56" s="50">
        <f t="shared" si="5"/>
        <v>-1795764</v>
      </c>
      <c r="O56" s="50">
        <f t="shared" si="5"/>
        <v>1584776</v>
      </c>
      <c r="P56" s="50">
        <f t="shared" si="5"/>
        <v>-653691</v>
      </c>
      <c r="Q56" s="50">
        <f t="shared" si="5"/>
        <v>2722919</v>
      </c>
      <c r="R56" s="50">
        <f t="shared" si="5"/>
        <v>3654004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5136877</v>
      </c>
      <c r="X56" s="50">
        <f t="shared" si="5"/>
        <v>-2542485</v>
      </c>
      <c r="Y56" s="50">
        <f t="shared" si="5"/>
        <v>7679362</v>
      </c>
      <c r="Z56" s="51">
        <f>+IF(X56&lt;&gt;0,+(Y56/X56)*100,0)</f>
        <v>-302.04158529942163</v>
      </c>
      <c r="AA56" s="48">
        <f>SUM(AA53:AA55)</f>
        <v>-4167107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-131242342</v>
      </c>
      <c r="D59" s="65">
        <f>SUM(D56:D58)</f>
        <v>0</v>
      </c>
      <c r="E59" s="66">
        <f t="shared" si="6"/>
        <v>-2501719</v>
      </c>
      <c r="F59" s="67">
        <f t="shared" si="6"/>
        <v>-4167107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-1367347</v>
      </c>
      <c r="L59" s="67">
        <f t="shared" si="6"/>
        <v>1159362</v>
      </c>
      <c r="M59" s="67">
        <f t="shared" si="6"/>
        <v>-1587779</v>
      </c>
      <c r="N59" s="67">
        <f t="shared" si="6"/>
        <v>-1795764</v>
      </c>
      <c r="O59" s="67">
        <f t="shared" si="6"/>
        <v>1584776</v>
      </c>
      <c r="P59" s="67">
        <f t="shared" si="6"/>
        <v>-653691</v>
      </c>
      <c r="Q59" s="67">
        <f t="shared" si="6"/>
        <v>2722919</v>
      </c>
      <c r="R59" s="67">
        <f t="shared" si="6"/>
        <v>3654004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5136877</v>
      </c>
      <c r="X59" s="67">
        <f t="shared" si="6"/>
        <v>-2542485</v>
      </c>
      <c r="Y59" s="67">
        <f t="shared" si="6"/>
        <v>7679362</v>
      </c>
      <c r="Z59" s="68">
        <f>+IF(X59&lt;&gt;0,+(Y59/X59)*100,0)</f>
        <v>-302.04158529942163</v>
      </c>
      <c r="AA59" s="65">
        <f>SUM(AA56:AA58)</f>
        <v>-4167107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-10629165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-606408</v>
      </c>
      <c r="L6" s="22">
        <v>-620563</v>
      </c>
      <c r="M6" s="22">
        <v>-621035</v>
      </c>
      <c r="N6" s="22">
        <v>-1848006</v>
      </c>
      <c r="O6" s="22">
        <v>-297151</v>
      </c>
      <c r="P6" s="22">
        <v>-456839</v>
      </c>
      <c r="Q6" s="22"/>
      <c r="R6" s="22">
        <v>-753990</v>
      </c>
      <c r="S6" s="22"/>
      <c r="T6" s="22"/>
      <c r="U6" s="22"/>
      <c r="V6" s="22"/>
      <c r="W6" s="22">
        <v>-4021765</v>
      </c>
      <c r="X6" s="22">
        <v>-7971885</v>
      </c>
      <c r="Y6" s="22">
        <v>3950120</v>
      </c>
      <c r="Z6" s="23">
        <v>-49.550639528794008</v>
      </c>
      <c r="AA6" s="20">
        <v>-10629165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-783664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-20854</v>
      </c>
      <c r="L7" s="22">
        <v>-28945</v>
      </c>
      <c r="M7" s="22">
        <v>-26025</v>
      </c>
      <c r="N7" s="22">
        <v>-75824</v>
      </c>
      <c r="O7" s="22">
        <v>-25271</v>
      </c>
      <c r="P7" s="22">
        <v>-26715</v>
      </c>
      <c r="Q7" s="22"/>
      <c r="R7" s="22">
        <v>-51986</v>
      </c>
      <c r="S7" s="22"/>
      <c r="T7" s="22"/>
      <c r="U7" s="22"/>
      <c r="V7" s="22"/>
      <c r="W7" s="22">
        <v>653982</v>
      </c>
      <c r="X7" s="22">
        <v>-830447</v>
      </c>
      <c r="Y7" s="22">
        <v>1484429</v>
      </c>
      <c r="Z7" s="23">
        <v>-178.75060058016948</v>
      </c>
      <c r="AA7" s="20">
        <v>-783664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317946952</v>
      </c>
      <c r="G8" s="22">
        <v>27612373</v>
      </c>
      <c r="H8" s="22">
        <v>27414158</v>
      </c>
      <c r="I8" s="22">
        <v>26859107</v>
      </c>
      <c r="J8" s="22">
        <v>81885638</v>
      </c>
      <c r="K8" s="22">
        <v>25156393</v>
      </c>
      <c r="L8" s="22">
        <v>25129417</v>
      </c>
      <c r="M8" s="22">
        <v>26802028</v>
      </c>
      <c r="N8" s="22">
        <v>77087838</v>
      </c>
      <c r="O8" s="22">
        <v>24558534</v>
      </c>
      <c r="P8" s="22">
        <v>44002725</v>
      </c>
      <c r="Q8" s="22">
        <v>35263884</v>
      </c>
      <c r="R8" s="22">
        <v>103825143</v>
      </c>
      <c r="S8" s="22"/>
      <c r="T8" s="22"/>
      <c r="U8" s="22"/>
      <c r="V8" s="22"/>
      <c r="W8" s="22">
        <v>262798619</v>
      </c>
      <c r="X8" s="22">
        <v>225886323</v>
      </c>
      <c r="Y8" s="22">
        <v>36912296</v>
      </c>
      <c r="Z8" s="23">
        <v>16.34109383417605</v>
      </c>
      <c r="AA8" s="20">
        <v>317946952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-114072</v>
      </c>
      <c r="G9" s="22">
        <v>-7653</v>
      </c>
      <c r="H9" s="22">
        <v>-7653</v>
      </c>
      <c r="I9" s="22">
        <v>-7653</v>
      </c>
      <c r="J9" s="22">
        <v>-22959</v>
      </c>
      <c r="K9" s="22">
        <v>-7653</v>
      </c>
      <c r="L9" s="22">
        <v>-7653</v>
      </c>
      <c r="M9" s="22">
        <v>-7653</v>
      </c>
      <c r="N9" s="22">
        <v>-22959</v>
      </c>
      <c r="O9" s="22">
        <v>-7653</v>
      </c>
      <c r="P9" s="22">
        <v>-7653</v>
      </c>
      <c r="Q9" s="22"/>
      <c r="R9" s="22">
        <v>-15306</v>
      </c>
      <c r="S9" s="22"/>
      <c r="T9" s="22"/>
      <c r="U9" s="22"/>
      <c r="V9" s="22"/>
      <c r="W9" s="22">
        <v>-61224</v>
      </c>
      <c r="X9" s="22">
        <v>-84401</v>
      </c>
      <c r="Y9" s="22">
        <v>23177</v>
      </c>
      <c r="Z9" s="23">
        <v>-27.460575111669293</v>
      </c>
      <c r="AA9" s="20">
        <v>-114072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63242</v>
      </c>
      <c r="G10" s="22">
        <v>2446</v>
      </c>
      <c r="H10" s="22">
        <v>15554</v>
      </c>
      <c r="I10" s="22">
        <v>5419</v>
      </c>
      <c r="J10" s="22">
        <v>23419</v>
      </c>
      <c r="K10" s="22">
        <v>3168</v>
      </c>
      <c r="L10" s="22">
        <v>1926</v>
      </c>
      <c r="M10" s="22">
        <v>2769</v>
      </c>
      <c r="N10" s="22">
        <v>7863</v>
      </c>
      <c r="O10" s="22">
        <v>2769</v>
      </c>
      <c r="P10" s="22">
        <v>8312</v>
      </c>
      <c r="Q10" s="22">
        <v>15707</v>
      </c>
      <c r="R10" s="22">
        <v>26788</v>
      </c>
      <c r="S10" s="22"/>
      <c r="T10" s="22"/>
      <c r="U10" s="22"/>
      <c r="V10" s="22"/>
      <c r="W10" s="22">
        <v>58070</v>
      </c>
      <c r="X10" s="22">
        <v>49805</v>
      </c>
      <c r="Y10" s="22">
        <v>8265</v>
      </c>
      <c r="Z10" s="23">
        <v>16.594719405682159</v>
      </c>
      <c r="AA10" s="20">
        <v>63242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1305538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>
        <v>16635</v>
      </c>
      <c r="R19" s="22">
        <v>16635</v>
      </c>
      <c r="S19" s="22"/>
      <c r="T19" s="22"/>
      <c r="U19" s="22"/>
      <c r="V19" s="22"/>
      <c r="W19" s="22">
        <v>19852</v>
      </c>
      <c r="X19" s="22">
        <v>792152</v>
      </c>
      <c r="Y19" s="22">
        <v>-772300</v>
      </c>
      <c r="Z19" s="23">
        <v>-97.493915309183095</v>
      </c>
      <c r="AA19" s="20">
        <v>1305538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>
        <v>30752216</v>
      </c>
      <c r="N25" s="22">
        <v>30752216</v>
      </c>
      <c r="O25" s="22"/>
      <c r="P25" s="22"/>
      <c r="Q25" s="22"/>
      <c r="R25" s="22"/>
      <c r="S25" s="22"/>
      <c r="T25" s="22"/>
      <c r="U25" s="22"/>
      <c r="V25" s="22"/>
      <c r="W25" s="22">
        <v>69192601</v>
      </c>
      <c r="X25" s="22">
        <v>69192603</v>
      </c>
      <c r="Y25" s="22">
        <v>-2</v>
      </c>
      <c r="Z25" s="23"/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400045633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24524646</v>
      </c>
      <c r="L32" s="31">
        <f t="shared" si="0"/>
        <v>24474182</v>
      </c>
      <c r="M32" s="31">
        <f t="shared" si="0"/>
        <v>56902300</v>
      </c>
      <c r="N32" s="31">
        <f t="shared" si="0"/>
        <v>105901128</v>
      </c>
      <c r="O32" s="31">
        <f t="shared" si="0"/>
        <v>24231228</v>
      </c>
      <c r="P32" s="31">
        <f t="shared" si="0"/>
        <v>43519830</v>
      </c>
      <c r="Q32" s="31">
        <f t="shared" si="0"/>
        <v>35296226</v>
      </c>
      <c r="R32" s="31">
        <f t="shared" si="0"/>
        <v>103047284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328640135</v>
      </c>
      <c r="X32" s="31">
        <f t="shared" si="0"/>
        <v>287034150</v>
      </c>
      <c r="Y32" s="31">
        <f t="shared" si="0"/>
        <v>41605985</v>
      </c>
      <c r="Z32" s="32">
        <f>+IF(X32&lt;&gt;0,+(Y32/X32)*100,0)</f>
        <v>14.495134115574748</v>
      </c>
      <c r="AA32" s="29">
        <f>SUM(AA6:AA31)</f>
        <v>400045633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58453814</v>
      </c>
      <c r="G34" s="22">
        <v>2794642</v>
      </c>
      <c r="H34" s="22">
        <v>2560314</v>
      </c>
      <c r="I34" s="22">
        <v>2803582</v>
      </c>
      <c r="J34" s="22">
        <v>8158538</v>
      </c>
      <c r="K34" s="22">
        <v>2957686</v>
      </c>
      <c r="L34" s="22">
        <v>3455192</v>
      </c>
      <c r="M34" s="22">
        <v>2972749</v>
      </c>
      <c r="N34" s="22">
        <v>9385627</v>
      </c>
      <c r="O34" s="22">
        <v>2844112</v>
      </c>
      <c r="P34" s="22">
        <v>2947652</v>
      </c>
      <c r="Q34" s="22">
        <v>135569</v>
      </c>
      <c r="R34" s="22">
        <v>5927333</v>
      </c>
      <c r="S34" s="22"/>
      <c r="T34" s="22"/>
      <c r="U34" s="22"/>
      <c r="V34" s="22"/>
      <c r="W34" s="22">
        <v>23471498</v>
      </c>
      <c r="X34" s="22">
        <v>42551916</v>
      </c>
      <c r="Y34" s="22">
        <v>-19080418</v>
      </c>
      <c r="Z34" s="23">
        <v>-44.840326343941832</v>
      </c>
      <c r="AA34" s="20">
        <v>58453814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206748</v>
      </c>
      <c r="G37" s="22"/>
      <c r="H37" s="22">
        <v>64</v>
      </c>
      <c r="I37" s="22"/>
      <c r="J37" s="22">
        <v>64</v>
      </c>
      <c r="K37" s="22">
        <v>5686</v>
      </c>
      <c r="L37" s="22"/>
      <c r="M37" s="22">
        <v>13732</v>
      </c>
      <c r="N37" s="22">
        <v>19418</v>
      </c>
      <c r="O37" s="22">
        <v>299</v>
      </c>
      <c r="P37" s="22">
        <v>16512</v>
      </c>
      <c r="Q37" s="22">
        <v>3288</v>
      </c>
      <c r="R37" s="22">
        <v>20099</v>
      </c>
      <c r="S37" s="22"/>
      <c r="T37" s="22"/>
      <c r="U37" s="22"/>
      <c r="V37" s="22"/>
      <c r="W37" s="22">
        <v>39581</v>
      </c>
      <c r="X37" s="22">
        <v>214045</v>
      </c>
      <c r="Y37" s="22">
        <v>-174464</v>
      </c>
      <c r="Z37" s="23">
        <v>-81.508094092363763</v>
      </c>
      <c r="AA37" s="20">
        <v>206748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34815459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57973467</v>
      </c>
      <c r="Q38" s="22"/>
      <c r="R38" s="22">
        <v>57973467</v>
      </c>
      <c r="S38" s="22"/>
      <c r="T38" s="22"/>
      <c r="U38" s="22"/>
      <c r="V38" s="22"/>
      <c r="W38" s="22">
        <v>57973467</v>
      </c>
      <c r="X38" s="22">
        <v>24751716</v>
      </c>
      <c r="Y38" s="22">
        <v>33221751</v>
      </c>
      <c r="Z38" s="23">
        <v>134.21999105031747</v>
      </c>
      <c r="AA38" s="20">
        <v>34815459</v>
      </c>
    </row>
    <row r="39" spans="1:27" x14ac:dyDescent="0.25">
      <c r="A39" s="19" t="s">
        <v>65</v>
      </c>
      <c r="B39" s="15" t="s">
        <v>32</v>
      </c>
      <c r="C39" s="20">
        <v>25548021</v>
      </c>
      <c r="D39" s="20"/>
      <c r="E39" s="21">
        <v>30079894</v>
      </c>
      <c r="F39" s="22">
        <v>102811892</v>
      </c>
      <c r="G39" s="22"/>
      <c r="H39" s="22"/>
      <c r="I39" s="22">
        <v>603977</v>
      </c>
      <c r="J39" s="22">
        <v>603977</v>
      </c>
      <c r="K39" s="22">
        <v>2486538</v>
      </c>
      <c r="L39" s="22"/>
      <c r="M39" s="22"/>
      <c r="N39" s="22">
        <v>2486538</v>
      </c>
      <c r="O39" s="22">
        <v>17349344</v>
      </c>
      <c r="P39" s="22">
        <v>3109685</v>
      </c>
      <c r="Q39" s="22">
        <v>12723207</v>
      </c>
      <c r="R39" s="22">
        <v>33182236</v>
      </c>
      <c r="S39" s="22"/>
      <c r="T39" s="22"/>
      <c r="U39" s="22"/>
      <c r="V39" s="22"/>
      <c r="W39" s="22">
        <v>36272751</v>
      </c>
      <c r="X39" s="22">
        <v>72908931</v>
      </c>
      <c r="Y39" s="22">
        <v>-36636180</v>
      </c>
      <c r="Z39" s="23">
        <v>-50.249234898259587</v>
      </c>
      <c r="AA39" s="20">
        <v>102811892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29675401</v>
      </c>
      <c r="G41" s="22">
        <v>2130</v>
      </c>
      <c r="H41" s="22">
        <v>-22430</v>
      </c>
      <c r="I41" s="22">
        <v>19772</v>
      </c>
      <c r="J41" s="22">
        <v>-528</v>
      </c>
      <c r="K41" s="22">
        <v>55839</v>
      </c>
      <c r="L41" s="22">
        <v>1088338</v>
      </c>
      <c r="M41" s="22">
        <v>5050</v>
      </c>
      <c r="N41" s="22">
        <v>1149227</v>
      </c>
      <c r="O41" s="22">
        <v>5066</v>
      </c>
      <c r="P41" s="22">
        <v>597293</v>
      </c>
      <c r="Q41" s="22">
        <v>626246</v>
      </c>
      <c r="R41" s="22">
        <v>1228605</v>
      </c>
      <c r="S41" s="22"/>
      <c r="T41" s="22"/>
      <c r="U41" s="22"/>
      <c r="V41" s="22"/>
      <c r="W41" s="22">
        <v>2377304</v>
      </c>
      <c r="X41" s="22">
        <v>24089470</v>
      </c>
      <c r="Y41" s="22">
        <v>-21712166</v>
      </c>
      <c r="Z41" s="23">
        <v>-90.131356148557856</v>
      </c>
      <c r="AA41" s="20">
        <v>29675401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30785274</v>
      </c>
      <c r="G44" s="22">
        <v>528558</v>
      </c>
      <c r="H44" s="22">
        <v>3111328</v>
      </c>
      <c r="I44" s="22">
        <v>2528710</v>
      </c>
      <c r="J44" s="22">
        <v>6168596</v>
      </c>
      <c r="K44" s="22">
        <v>1775425</v>
      </c>
      <c r="L44" s="22">
        <v>1846947</v>
      </c>
      <c r="M44" s="22">
        <v>1640154</v>
      </c>
      <c r="N44" s="22">
        <v>5262526</v>
      </c>
      <c r="O44" s="22">
        <v>1681854</v>
      </c>
      <c r="P44" s="22">
        <v>1547596</v>
      </c>
      <c r="Q44" s="22">
        <v>1437986</v>
      </c>
      <c r="R44" s="22">
        <v>4667436</v>
      </c>
      <c r="S44" s="22"/>
      <c r="T44" s="22"/>
      <c r="U44" s="22"/>
      <c r="V44" s="22"/>
      <c r="W44" s="22">
        <v>16098558</v>
      </c>
      <c r="X44" s="22">
        <v>23380719</v>
      </c>
      <c r="Y44" s="22">
        <v>-7282161</v>
      </c>
      <c r="Z44" s="23">
        <v>-31.146009667196289</v>
      </c>
      <c r="AA44" s="20">
        <v>30785274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166096698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256748588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7281174</v>
      </c>
      <c r="L47" s="31">
        <f t="shared" si="1"/>
        <v>6390477</v>
      </c>
      <c r="M47" s="31">
        <f t="shared" si="1"/>
        <v>4631685</v>
      </c>
      <c r="N47" s="31">
        <f t="shared" si="1"/>
        <v>18303336</v>
      </c>
      <c r="O47" s="31">
        <f t="shared" si="1"/>
        <v>21880675</v>
      </c>
      <c r="P47" s="31">
        <f t="shared" si="1"/>
        <v>66192205</v>
      </c>
      <c r="Q47" s="31">
        <f t="shared" si="1"/>
        <v>14926296</v>
      </c>
      <c r="R47" s="31">
        <f t="shared" si="1"/>
        <v>102999176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136233159</v>
      </c>
      <c r="X47" s="31">
        <f t="shared" si="1"/>
        <v>187896797</v>
      </c>
      <c r="Y47" s="31">
        <f t="shared" si="1"/>
        <v>-51663638</v>
      </c>
      <c r="Z47" s="32">
        <f>+IF(X47&lt;&gt;0,+(Y47/X47)*100,0)</f>
        <v>-27.495752362399241</v>
      </c>
      <c r="AA47" s="29">
        <f>SUM(AA34:AA46)</f>
        <v>256748588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184086683</v>
      </c>
      <c r="D48" s="39">
        <f t="shared" si="2"/>
        <v>0</v>
      </c>
      <c r="E48" s="40">
        <f t="shared" si="2"/>
        <v>215868523</v>
      </c>
      <c r="F48" s="41">
        <f t="shared" si="2"/>
        <v>143297045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17243472</v>
      </c>
      <c r="L48" s="41">
        <f t="shared" si="2"/>
        <v>18083705</v>
      </c>
      <c r="M48" s="41">
        <f t="shared" si="2"/>
        <v>52270615</v>
      </c>
      <c r="N48" s="41">
        <f t="shared" si="2"/>
        <v>87597792</v>
      </c>
      <c r="O48" s="41">
        <f t="shared" si="2"/>
        <v>2350553</v>
      </c>
      <c r="P48" s="41">
        <f t="shared" si="2"/>
        <v>-22672375</v>
      </c>
      <c r="Q48" s="41">
        <f t="shared" si="2"/>
        <v>20369930</v>
      </c>
      <c r="R48" s="41">
        <f t="shared" si="2"/>
        <v>48108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192406976</v>
      </c>
      <c r="X48" s="41">
        <f t="shared" si="2"/>
        <v>99137353</v>
      </c>
      <c r="Y48" s="41">
        <f t="shared" si="2"/>
        <v>93269623</v>
      </c>
      <c r="Z48" s="42">
        <f>+IF(X48&lt;&gt;0,+(Y48/X48)*100,0)</f>
        <v>94.081211750731327</v>
      </c>
      <c r="AA48" s="39">
        <f>+AA32-AA47</f>
        <v>143297045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5481736</v>
      </c>
      <c r="R49" s="22">
        <v>5481736</v>
      </c>
      <c r="S49" s="22"/>
      <c r="T49" s="22"/>
      <c r="U49" s="22"/>
      <c r="V49" s="22"/>
      <c r="W49" s="22">
        <v>5481736</v>
      </c>
      <c r="X49" s="22">
        <v>6000003</v>
      </c>
      <c r="Y49" s="22">
        <v>-518267</v>
      </c>
      <c r="Z49" s="23">
        <v>-8.6377790144438258</v>
      </c>
      <c r="AA49" s="20">
        <v>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184086683</v>
      </c>
      <c r="D51" s="48">
        <f t="shared" si="3"/>
        <v>0</v>
      </c>
      <c r="E51" s="49">
        <f t="shared" si="3"/>
        <v>215868523</v>
      </c>
      <c r="F51" s="50">
        <f t="shared" si="3"/>
        <v>151297045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17243472</v>
      </c>
      <c r="L51" s="50">
        <f t="shared" si="3"/>
        <v>18083705</v>
      </c>
      <c r="M51" s="50">
        <f t="shared" si="3"/>
        <v>52270615</v>
      </c>
      <c r="N51" s="50">
        <f t="shared" si="3"/>
        <v>87597792</v>
      </c>
      <c r="O51" s="50">
        <f t="shared" si="3"/>
        <v>2350553</v>
      </c>
      <c r="P51" s="50">
        <f t="shared" si="3"/>
        <v>-22672375</v>
      </c>
      <c r="Q51" s="50">
        <f t="shared" si="3"/>
        <v>25851666</v>
      </c>
      <c r="R51" s="50">
        <f t="shared" si="3"/>
        <v>5529844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197888712</v>
      </c>
      <c r="X51" s="50">
        <f t="shared" si="3"/>
        <v>105137356</v>
      </c>
      <c r="Y51" s="50">
        <f t="shared" si="3"/>
        <v>92751356</v>
      </c>
      <c r="Z51" s="51">
        <f>+IF(X51&lt;&gt;0,+(Y51/X51)*100,0)</f>
        <v>88.219220578459286</v>
      </c>
      <c r="AA51" s="48">
        <f>SUM(AA48:AA50)</f>
        <v>151297045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184086683</v>
      </c>
      <c r="D53" s="54">
        <f>+D51-D52</f>
        <v>0</v>
      </c>
      <c r="E53" s="55">
        <f t="shared" si="4"/>
        <v>215868523</v>
      </c>
      <c r="F53" s="56">
        <f t="shared" si="4"/>
        <v>151297045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17243472</v>
      </c>
      <c r="L53" s="56">
        <f t="shared" si="4"/>
        <v>18083705</v>
      </c>
      <c r="M53" s="56">
        <f t="shared" si="4"/>
        <v>52270615</v>
      </c>
      <c r="N53" s="56">
        <f t="shared" si="4"/>
        <v>87597792</v>
      </c>
      <c r="O53" s="56">
        <f t="shared" si="4"/>
        <v>2350553</v>
      </c>
      <c r="P53" s="56">
        <f t="shared" si="4"/>
        <v>-22672375</v>
      </c>
      <c r="Q53" s="56">
        <f t="shared" si="4"/>
        <v>25851666</v>
      </c>
      <c r="R53" s="56">
        <f t="shared" si="4"/>
        <v>5529844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197888712</v>
      </c>
      <c r="X53" s="56">
        <f t="shared" si="4"/>
        <v>105137356</v>
      </c>
      <c r="Y53" s="56">
        <f t="shared" si="4"/>
        <v>92751356</v>
      </c>
      <c r="Z53" s="57">
        <f>+IF(X53&lt;&gt;0,+(Y53/X53)*100,0)</f>
        <v>88.219220578459286</v>
      </c>
      <c r="AA53" s="54">
        <f>+AA51-AA52</f>
        <v>151297045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184086683</v>
      </c>
      <c r="D56" s="48">
        <f>SUM(D53:D55)</f>
        <v>0</v>
      </c>
      <c r="E56" s="49">
        <f t="shared" si="5"/>
        <v>215868523</v>
      </c>
      <c r="F56" s="50">
        <f t="shared" si="5"/>
        <v>151297045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17243472</v>
      </c>
      <c r="L56" s="50">
        <f t="shared" si="5"/>
        <v>18083705</v>
      </c>
      <c r="M56" s="50">
        <f t="shared" si="5"/>
        <v>52270615</v>
      </c>
      <c r="N56" s="50">
        <f t="shared" si="5"/>
        <v>87597792</v>
      </c>
      <c r="O56" s="50">
        <f t="shared" si="5"/>
        <v>2350553</v>
      </c>
      <c r="P56" s="50">
        <f t="shared" si="5"/>
        <v>-22672375</v>
      </c>
      <c r="Q56" s="50">
        <f t="shared" si="5"/>
        <v>25851666</v>
      </c>
      <c r="R56" s="50">
        <f t="shared" si="5"/>
        <v>5529844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197888712</v>
      </c>
      <c r="X56" s="50">
        <f t="shared" si="5"/>
        <v>105137356</v>
      </c>
      <c r="Y56" s="50">
        <f t="shared" si="5"/>
        <v>92751356</v>
      </c>
      <c r="Z56" s="51">
        <f>+IF(X56&lt;&gt;0,+(Y56/X56)*100,0)</f>
        <v>88.219220578459286</v>
      </c>
      <c r="AA56" s="48">
        <f>SUM(AA53:AA55)</f>
        <v>151297045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184086683</v>
      </c>
      <c r="D59" s="65">
        <f>SUM(D56:D58)</f>
        <v>0</v>
      </c>
      <c r="E59" s="66">
        <f t="shared" si="6"/>
        <v>215868523</v>
      </c>
      <c r="F59" s="67">
        <f t="shared" si="6"/>
        <v>151297045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17243472</v>
      </c>
      <c r="L59" s="67">
        <f t="shared" si="6"/>
        <v>18083705</v>
      </c>
      <c r="M59" s="67">
        <f t="shared" si="6"/>
        <v>52270615</v>
      </c>
      <c r="N59" s="67">
        <f t="shared" si="6"/>
        <v>87597792</v>
      </c>
      <c r="O59" s="67">
        <f t="shared" si="6"/>
        <v>2350553</v>
      </c>
      <c r="P59" s="67">
        <f t="shared" si="6"/>
        <v>-22672375</v>
      </c>
      <c r="Q59" s="67">
        <f t="shared" si="6"/>
        <v>25851666</v>
      </c>
      <c r="R59" s="67">
        <f t="shared" si="6"/>
        <v>5529844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197888712</v>
      </c>
      <c r="X59" s="67">
        <f t="shared" si="6"/>
        <v>105137356</v>
      </c>
      <c r="Y59" s="67">
        <f t="shared" si="6"/>
        <v>92751356</v>
      </c>
      <c r="Z59" s="68">
        <f>+IF(X59&lt;&gt;0,+(Y59/X59)*100,0)</f>
        <v>88.219220578459286</v>
      </c>
      <c r="AA59" s="65">
        <f>SUM(AA56:AA58)</f>
        <v>151297045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76017905</v>
      </c>
      <c r="G8" s="22"/>
      <c r="H8" s="22">
        <v>6665069</v>
      </c>
      <c r="I8" s="22">
        <v>12170964</v>
      </c>
      <c r="J8" s="22">
        <v>18836033</v>
      </c>
      <c r="K8" s="22">
        <v>6666722</v>
      </c>
      <c r="L8" s="22">
        <v>6234875</v>
      </c>
      <c r="M8" s="22"/>
      <c r="N8" s="22">
        <v>12901597</v>
      </c>
      <c r="O8" s="22"/>
      <c r="P8" s="22"/>
      <c r="Q8" s="22"/>
      <c r="R8" s="22"/>
      <c r="S8" s="22"/>
      <c r="T8" s="22"/>
      <c r="U8" s="22"/>
      <c r="V8" s="22"/>
      <c r="W8" s="22">
        <v>31737630</v>
      </c>
      <c r="X8" s="22">
        <v>57013434</v>
      </c>
      <c r="Y8" s="22">
        <v>-25275804</v>
      </c>
      <c r="Z8" s="23">
        <v>-44.333067185533857</v>
      </c>
      <c r="AA8" s="20">
        <v>76017905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>
        <v>8733</v>
      </c>
      <c r="L10" s="22"/>
      <c r="M10" s="22"/>
      <c r="N10" s="22">
        <v>8733</v>
      </c>
      <c r="O10" s="22"/>
      <c r="P10" s="22"/>
      <c r="Q10" s="22"/>
      <c r="R10" s="22"/>
      <c r="S10" s="22"/>
      <c r="T10" s="22"/>
      <c r="U10" s="22"/>
      <c r="V10" s="22"/>
      <c r="W10" s="22">
        <v>11127</v>
      </c>
      <c r="X10" s="22">
        <v>11565</v>
      </c>
      <c r="Y10" s="22">
        <v>-438</v>
      </c>
      <c r="Z10" s="23">
        <v>-3.7872892347600517</v>
      </c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76033331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6675455</v>
      </c>
      <c r="L32" s="31">
        <f t="shared" si="0"/>
        <v>6234875</v>
      </c>
      <c r="M32" s="31">
        <f t="shared" si="0"/>
        <v>0</v>
      </c>
      <c r="N32" s="31">
        <f t="shared" si="0"/>
        <v>12910330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31748757</v>
      </c>
      <c r="X32" s="31">
        <f t="shared" si="0"/>
        <v>57024999</v>
      </c>
      <c r="Y32" s="31">
        <f t="shared" si="0"/>
        <v>-25276242</v>
      </c>
      <c r="Z32" s="32">
        <f>+IF(X32&lt;&gt;0,+(Y32/X32)*100,0)</f>
        <v>-44.32484426698543</v>
      </c>
      <c r="AA32" s="29">
        <f>SUM(AA6:AA31)</f>
        <v>76033331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/>
      <c r="G37" s="22"/>
      <c r="H37" s="22">
        <v>1606</v>
      </c>
      <c r="I37" s="22">
        <v>46788</v>
      </c>
      <c r="J37" s="22">
        <v>48394</v>
      </c>
      <c r="K37" s="22">
        <v>3130</v>
      </c>
      <c r="L37" s="22">
        <v>1761</v>
      </c>
      <c r="M37" s="22"/>
      <c r="N37" s="22">
        <v>4891</v>
      </c>
      <c r="O37" s="22"/>
      <c r="P37" s="22"/>
      <c r="Q37" s="22"/>
      <c r="R37" s="22"/>
      <c r="S37" s="22"/>
      <c r="T37" s="22"/>
      <c r="U37" s="22"/>
      <c r="V37" s="22"/>
      <c r="W37" s="22">
        <v>53285</v>
      </c>
      <c r="X37" s="22"/>
      <c r="Y37" s="22">
        <v>53285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50307205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37730403</v>
      </c>
      <c r="Y38" s="22">
        <v>-37730403</v>
      </c>
      <c r="Z38" s="23">
        <v>-100</v>
      </c>
      <c r="AA38" s="20">
        <v>50307205</v>
      </c>
    </row>
    <row r="39" spans="1:27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8109000</v>
      </c>
      <c r="Y39" s="22">
        <v>-8109000</v>
      </c>
      <c r="Z39" s="23">
        <v>-100</v>
      </c>
      <c r="AA39" s="20">
        <v>10812000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7037411</v>
      </c>
      <c r="G41" s="22"/>
      <c r="H41" s="22">
        <v>246765</v>
      </c>
      <c r="I41" s="22">
        <v>663317</v>
      </c>
      <c r="J41" s="22">
        <v>910082</v>
      </c>
      <c r="K41" s="22">
        <v>-30000</v>
      </c>
      <c r="L41" s="22">
        <v>1315018</v>
      </c>
      <c r="M41" s="22"/>
      <c r="N41" s="22">
        <v>1285018</v>
      </c>
      <c r="O41" s="22"/>
      <c r="P41" s="22"/>
      <c r="Q41" s="22"/>
      <c r="R41" s="22"/>
      <c r="S41" s="22"/>
      <c r="T41" s="22"/>
      <c r="U41" s="22"/>
      <c r="V41" s="22"/>
      <c r="W41" s="22">
        <v>2195100</v>
      </c>
      <c r="X41" s="22">
        <v>5278059</v>
      </c>
      <c r="Y41" s="22">
        <v>-3082959</v>
      </c>
      <c r="Z41" s="23">
        <v>-58.410847624098174</v>
      </c>
      <c r="AA41" s="20">
        <v>7037411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23460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17595</v>
      </c>
      <c r="Y44" s="22">
        <v>681014</v>
      </c>
      <c r="Z44" s="23">
        <v>3870.4973003694226</v>
      </c>
      <c r="AA44" s="20">
        <v>23460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68180076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-26870</v>
      </c>
      <c r="L47" s="31">
        <f t="shared" si="1"/>
        <v>1316779</v>
      </c>
      <c r="M47" s="31">
        <f t="shared" si="1"/>
        <v>0</v>
      </c>
      <c r="N47" s="31">
        <f t="shared" si="1"/>
        <v>1289909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2946994</v>
      </c>
      <c r="X47" s="31">
        <f t="shared" si="1"/>
        <v>51135057</v>
      </c>
      <c r="Y47" s="31">
        <f t="shared" si="1"/>
        <v>-48188063</v>
      </c>
      <c r="Z47" s="32">
        <f>+IF(X47&lt;&gt;0,+(Y47/X47)*100,0)</f>
        <v>-94.236842250904303</v>
      </c>
      <c r="AA47" s="29">
        <f>SUM(AA34:AA46)</f>
        <v>68180076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7853255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6702325</v>
      </c>
      <c r="L48" s="41">
        <f t="shared" si="2"/>
        <v>4918096</v>
      </c>
      <c r="M48" s="41">
        <f t="shared" si="2"/>
        <v>0</v>
      </c>
      <c r="N48" s="41">
        <f t="shared" si="2"/>
        <v>11620421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28801763</v>
      </c>
      <c r="X48" s="41">
        <f t="shared" si="2"/>
        <v>5889942</v>
      </c>
      <c r="Y48" s="41">
        <f t="shared" si="2"/>
        <v>22911821</v>
      </c>
      <c r="Z48" s="42">
        <f>+IF(X48&lt;&gt;0,+(Y48/X48)*100,0)</f>
        <v>388.99909370924195</v>
      </c>
      <c r="AA48" s="39">
        <f>+AA32-AA47</f>
        <v>7853255</v>
      </c>
    </row>
    <row r="49" spans="1:27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7853255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6702325</v>
      </c>
      <c r="L51" s="50">
        <f t="shared" si="3"/>
        <v>4918096</v>
      </c>
      <c r="M51" s="50">
        <f t="shared" si="3"/>
        <v>0</v>
      </c>
      <c r="N51" s="50">
        <f t="shared" si="3"/>
        <v>11620421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29216136</v>
      </c>
      <c r="X51" s="50">
        <f t="shared" si="3"/>
        <v>5889942</v>
      </c>
      <c r="Y51" s="50">
        <f t="shared" si="3"/>
        <v>23326194</v>
      </c>
      <c r="Z51" s="51">
        <f>+IF(X51&lt;&gt;0,+(Y51/X51)*100,0)</f>
        <v>396.03435823306921</v>
      </c>
      <c r="AA51" s="48">
        <f>SUM(AA48:AA50)</f>
        <v>7853255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7853255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6702325</v>
      </c>
      <c r="L53" s="56">
        <f t="shared" si="4"/>
        <v>4918096</v>
      </c>
      <c r="M53" s="56">
        <f t="shared" si="4"/>
        <v>0</v>
      </c>
      <c r="N53" s="56">
        <f t="shared" si="4"/>
        <v>11620421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29216136</v>
      </c>
      <c r="X53" s="56">
        <f t="shared" si="4"/>
        <v>5889942</v>
      </c>
      <c r="Y53" s="56">
        <f t="shared" si="4"/>
        <v>23326194</v>
      </c>
      <c r="Z53" s="57">
        <f>+IF(X53&lt;&gt;0,+(Y53/X53)*100,0)</f>
        <v>396.03435823306921</v>
      </c>
      <c r="AA53" s="54">
        <f>+AA51-AA52</f>
        <v>7853255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7853255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6702325</v>
      </c>
      <c r="L56" s="50">
        <f t="shared" si="5"/>
        <v>4918096</v>
      </c>
      <c r="M56" s="50">
        <f t="shared" si="5"/>
        <v>0</v>
      </c>
      <c r="N56" s="50">
        <f t="shared" si="5"/>
        <v>11620421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29216136</v>
      </c>
      <c r="X56" s="50">
        <f t="shared" si="5"/>
        <v>5889942</v>
      </c>
      <c r="Y56" s="50">
        <f t="shared" si="5"/>
        <v>23326194</v>
      </c>
      <c r="Z56" s="51">
        <f>+IF(X56&lt;&gt;0,+(Y56/X56)*100,0)</f>
        <v>396.03435823306921</v>
      </c>
      <c r="AA56" s="48">
        <f>SUM(AA53:AA55)</f>
        <v>7853255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7853255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6702325</v>
      </c>
      <c r="L59" s="67">
        <f t="shared" si="6"/>
        <v>4918096</v>
      </c>
      <c r="M59" s="67">
        <f t="shared" si="6"/>
        <v>0</v>
      </c>
      <c r="N59" s="67">
        <f t="shared" si="6"/>
        <v>11620421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29216136</v>
      </c>
      <c r="X59" s="67">
        <f t="shared" si="6"/>
        <v>5889942</v>
      </c>
      <c r="Y59" s="67">
        <f t="shared" si="6"/>
        <v>23326194</v>
      </c>
      <c r="Z59" s="68">
        <f>+IF(X59&lt;&gt;0,+(Y59/X59)*100,0)</f>
        <v>396.03435823306921</v>
      </c>
      <c r="AA59" s="65">
        <f>SUM(AA56:AA58)</f>
        <v>7853255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135053835</v>
      </c>
      <c r="G8" s="22">
        <v>11246382</v>
      </c>
      <c r="H8" s="22">
        <v>10992872</v>
      </c>
      <c r="I8" s="22">
        <v>13368621</v>
      </c>
      <c r="J8" s="22">
        <v>35607875</v>
      </c>
      <c r="K8" s="22">
        <v>13459480</v>
      </c>
      <c r="L8" s="22">
        <v>24735086</v>
      </c>
      <c r="M8" s="22">
        <v>-21961876</v>
      </c>
      <c r="N8" s="22">
        <v>16232690</v>
      </c>
      <c r="O8" s="22">
        <v>26824708</v>
      </c>
      <c r="P8" s="22">
        <v>5934969</v>
      </c>
      <c r="Q8" s="22">
        <v>19370060</v>
      </c>
      <c r="R8" s="22">
        <v>52129737</v>
      </c>
      <c r="S8" s="22"/>
      <c r="T8" s="22"/>
      <c r="U8" s="22"/>
      <c r="V8" s="22"/>
      <c r="W8" s="22">
        <v>103970302</v>
      </c>
      <c r="X8" s="22">
        <v>99217223</v>
      </c>
      <c r="Y8" s="22">
        <v>4753079</v>
      </c>
      <c r="Z8" s="23">
        <v>4.7905785470331095</v>
      </c>
      <c r="AA8" s="20">
        <v>135053835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52583208</v>
      </c>
      <c r="G25" s="22">
        <v>5876342</v>
      </c>
      <c r="H25" s="22"/>
      <c r="I25" s="22"/>
      <c r="J25" s="22">
        <v>5876342</v>
      </c>
      <c r="K25" s="22"/>
      <c r="L25" s="22"/>
      <c r="M25" s="22">
        <v>4701080</v>
      </c>
      <c r="N25" s="22">
        <v>4701080</v>
      </c>
      <c r="O25" s="22"/>
      <c r="P25" s="22"/>
      <c r="Q25" s="22"/>
      <c r="R25" s="22"/>
      <c r="S25" s="22"/>
      <c r="T25" s="22"/>
      <c r="U25" s="22"/>
      <c r="V25" s="22"/>
      <c r="W25" s="22">
        <v>10577422</v>
      </c>
      <c r="X25" s="22">
        <v>33343207</v>
      </c>
      <c r="Y25" s="22">
        <v>-22765785</v>
      </c>
      <c r="Z25" s="23">
        <v>-68.277130631135748</v>
      </c>
      <c r="AA25" s="20">
        <v>52583208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187637043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13459480</v>
      </c>
      <c r="L32" s="31">
        <f t="shared" si="0"/>
        <v>24735086</v>
      </c>
      <c r="M32" s="31">
        <f t="shared" si="0"/>
        <v>-17260796</v>
      </c>
      <c r="N32" s="31">
        <f t="shared" si="0"/>
        <v>20933770</v>
      </c>
      <c r="O32" s="31">
        <f t="shared" si="0"/>
        <v>26824708</v>
      </c>
      <c r="P32" s="31">
        <f t="shared" si="0"/>
        <v>5934969</v>
      </c>
      <c r="Q32" s="31">
        <f t="shared" si="0"/>
        <v>19370060</v>
      </c>
      <c r="R32" s="31">
        <f t="shared" si="0"/>
        <v>52129737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114547724</v>
      </c>
      <c r="X32" s="31">
        <f t="shared" si="0"/>
        <v>132560430</v>
      </c>
      <c r="Y32" s="31">
        <f t="shared" si="0"/>
        <v>-18012706</v>
      </c>
      <c r="Z32" s="32">
        <f>+IF(X32&lt;&gt;0,+(Y32/X32)*100,0)</f>
        <v>-13.588297805008628</v>
      </c>
      <c r="AA32" s="29">
        <f>SUM(AA6:AA31)</f>
        <v>187637043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>
        <v>1418451</v>
      </c>
      <c r="L34" s="22">
        <v>1338954</v>
      </c>
      <c r="M34" s="22">
        <v>1319932</v>
      </c>
      <c r="N34" s="22">
        <v>4077337</v>
      </c>
      <c r="O34" s="22">
        <v>1236236</v>
      </c>
      <c r="P34" s="22">
        <v>1265447</v>
      </c>
      <c r="Q34" s="22">
        <v>1303576</v>
      </c>
      <c r="R34" s="22">
        <v>3805259</v>
      </c>
      <c r="S34" s="22"/>
      <c r="T34" s="22"/>
      <c r="U34" s="22"/>
      <c r="V34" s="22"/>
      <c r="W34" s="22">
        <v>12125311</v>
      </c>
      <c r="X34" s="22">
        <v>13633117</v>
      </c>
      <c r="Y34" s="22">
        <v>-1507806</v>
      </c>
      <c r="Z34" s="23">
        <v>-11.059877209298504</v>
      </c>
      <c r="AA34" s="20">
        <v>18238284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8382</v>
      </c>
      <c r="Y37" s="22">
        <v>-8382</v>
      </c>
      <c r="Z37" s="23">
        <v>-100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5324486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2662242</v>
      </c>
      <c r="Y38" s="22">
        <v>-2662242</v>
      </c>
      <c r="Z38" s="23">
        <v>-100</v>
      </c>
      <c r="AA38" s="20">
        <v>5324486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>
        <v>2140970</v>
      </c>
      <c r="L39" s="22">
        <v>2140970</v>
      </c>
      <c r="M39" s="22">
        <v>2140970</v>
      </c>
      <c r="N39" s="22">
        <v>6422910</v>
      </c>
      <c r="O39" s="22"/>
      <c r="P39" s="22">
        <v>4281940</v>
      </c>
      <c r="Q39" s="22">
        <v>2140970</v>
      </c>
      <c r="R39" s="22">
        <v>6422910</v>
      </c>
      <c r="S39" s="22"/>
      <c r="T39" s="22"/>
      <c r="U39" s="22"/>
      <c r="V39" s="22"/>
      <c r="W39" s="22">
        <v>19268730</v>
      </c>
      <c r="X39" s="22">
        <v>19204499</v>
      </c>
      <c r="Y39" s="22">
        <v>64231</v>
      </c>
      <c r="Z39" s="23">
        <v>0.33445808713885217</v>
      </c>
      <c r="AA39" s="20">
        <v>25691637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19958843</v>
      </c>
      <c r="D41" s="20"/>
      <c r="E41" s="21">
        <v>32841680</v>
      </c>
      <c r="F41" s="22">
        <v>32841683</v>
      </c>
      <c r="G41" s="22"/>
      <c r="H41" s="22">
        <v>1018248</v>
      </c>
      <c r="I41" s="22">
        <v>925316</v>
      </c>
      <c r="J41" s="22">
        <v>1943564</v>
      </c>
      <c r="K41" s="22">
        <v>1063470</v>
      </c>
      <c r="L41" s="22">
        <v>531400</v>
      </c>
      <c r="M41" s="22">
        <v>494400</v>
      </c>
      <c r="N41" s="22">
        <v>2089270</v>
      </c>
      <c r="O41" s="22">
        <v>2743200</v>
      </c>
      <c r="P41" s="22">
        <v>5089304</v>
      </c>
      <c r="Q41" s="22">
        <v>3906987</v>
      </c>
      <c r="R41" s="22">
        <v>11739491</v>
      </c>
      <c r="S41" s="22"/>
      <c r="T41" s="22"/>
      <c r="U41" s="22"/>
      <c r="V41" s="22"/>
      <c r="W41" s="22">
        <v>15772325</v>
      </c>
      <c r="X41" s="22">
        <v>24549159</v>
      </c>
      <c r="Y41" s="22">
        <v>-8776834</v>
      </c>
      <c r="Z41" s="23">
        <v>-35.752076069082449</v>
      </c>
      <c r="AA41" s="20">
        <v>32841683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1755369</v>
      </c>
      <c r="R43" s="22">
        <v>1755369</v>
      </c>
      <c r="S43" s="22"/>
      <c r="T43" s="22"/>
      <c r="U43" s="22"/>
      <c r="V43" s="22"/>
      <c r="W43" s="22">
        <v>1755369</v>
      </c>
      <c r="X43" s="22"/>
      <c r="Y43" s="22">
        <v>1755369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>
        <v>9136139</v>
      </c>
      <c r="L44" s="22">
        <v>9163305</v>
      </c>
      <c r="M44" s="22">
        <v>-18504370</v>
      </c>
      <c r="N44" s="22">
        <v>-204926</v>
      </c>
      <c r="O44" s="22">
        <v>3451818</v>
      </c>
      <c r="P44" s="22">
        <v>3507052</v>
      </c>
      <c r="Q44" s="22">
        <v>3521034</v>
      </c>
      <c r="R44" s="22">
        <v>10479904</v>
      </c>
      <c r="S44" s="22"/>
      <c r="T44" s="22"/>
      <c r="U44" s="22"/>
      <c r="V44" s="22"/>
      <c r="W44" s="22">
        <v>26640182</v>
      </c>
      <c r="X44" s="22">
        <v>17724254</v>
      </c>
      <c r="Y44" s="22">
        <v>8915928</v>
      </c>
      <c r="Z44" s="23">
        <v>50.303544510251321</v>
      </c>
      <c r="AA44" s="20">
        <v>23711376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105818680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13759030</v>
      </c>
      <c r="L47" s="31">
        <f t="shared" si="1"/>
        <v>13174629</v>
      </c>
      <c r="M47" s="31">
        <f t="shared" si="1"/>
        <v>-14549068</v>
      </c>
      <c r="N47" s="31">
        <f t="shared" si="1"/>
        <v>12384591</v>
      </c>
      <c r="O47" s="31">
        <f t="shared" si="1"/>
        <v>7431254</v>
      </c>
      <c r="P47" s="31">
        <f t="shared" si="1"/>
        <v>14143743</v>
      </c>
      <c r="Q47" s="31">
        <f t="shared" si="1"/>
        <v>12627936</v>
      </c>
      <c r="R47" s="31">
        <f t="shared" si="1"/>
        <v>34202933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75561917</v>
      </c>
      <c r="X47" s="31">
        <f t="shared" si="1"/>
        <v>77781653</v>
      </c>
      <c r="Y47" s="31">
        <f t="shared" si="1"/>
        <v>-2219736</v>
      </c>
      <c r="Z47" s="32">
        <f>+IF(X47&lt;&gt;0,+(Y47/X47)*100,0)</f>
        <v>-2.8538040969635858</v>
      </c>
      <c r="AA47" s="29">
        <f>SUM(AA34:AA46)</f>
        <v>105818680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60253685</v>
      </c>
      <c r="D48" s="39">
        <f t="shared" si="2"/>
        <v>0</v>
      </c>
      <c r="E48" s="40">
        <f t="shared" si="2"/>
        <v>41650653</v>
      </c>
      <c r="F48" s="41">
        <f t="shared" si="2"/>
        <v>81818363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-299550</v>
      </c>
      <c r="L48" s="41">
        <f t="shared" si="2"/>
        <v>11560457</v>
      </c>
      <c r="M48" s="41">
        <f t="shared" si="2"/>
        <v>-2711728</v>
      </c>
      <c r="N48" s="41">
        <f t="shared" si="2"/>
        <v>8549179</v>
      </c>
      <c r="O48" s="41">
        <f t="shared" si="2"/>
        <v>19393454</v>
      </c>
      <c r="P48" s="41">
        <f t="shared" si="2"/>
        <v>-8208774</v>
      </c>
      <c r="Q48" s="41">
        <f t="shared" si="2"/>
        <v>6742124</v>
      </c>
      <c r="R48" s="41">
        <f t="shared" si="2"/>
        <v>17926804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38985807</v>
      </c>
      <c r="X48" s="41">
        <f t="shared" si="2"/>
        <v>54778777</v>
      </c>
      <c r="Y48" s="41">
        <f t="shared" si="2"/>
        <v>-15792970</v>
      </c>
      <c r="Z48" s="42">
        <f>+IF(X48&lt;&gt;0,+(Y48/X48)*100,0)</f>
        <v>-28.830453808780725</v>
      </c>
      <c r="AA48" s="39">
        <f>+AA32-AA47</f>
        <v>81818363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60253685</v>
      </c>
      <c r="D51" s="48">
        <f t="shared" si="3"/>
        <v>0</v>
      </c>
      <c r="E51" s="49">
        <f t="shared" si="3"/>
        <v>41650653</v>
      </c>
      <c r="F51" s="50">
        <f t="shared" si="3"/>
        <v>81818363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-299550</v>
      </c>
      <c r="L51" s="50">
        <f t="shared" si="3"/>
        <v>11560457</v>
      </c>
      <c r="M51" s="50">
        <f t="shared" si="3"/>
        <v>-2711728</v>
      </c>
      <c r="N51" s="50">
        <f t="shared" si="3"/>
        <v>8549179</v>
      </c>
      <c r="O51" s="50">
        <f t="shared" si="3"/>
        <v>19393454</v>
      </c>
      <c r="P51" s="50">
        <f t="shared" si="3"/>
        <v>-8208774</v>
      </c>
      <c r="Q51" s="50">
        <f t="shared" si="3"/>
        <v>6742124</v>
      </c>
      <c r="R51" s="50">
        <f t="shared" si="3"/>
        <v>17926804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38985807</v>
      </c>
      <c r="X51" s="50">
        <f t="shared" si="3"/>
        <v>54778777</v>
      </c>
      <c r="Y51" s="50">
        <f t="shared" si="3"/>
        <v>-15792970</v>
      </c>
      <c r="Z51" s="51">
        <f>+IF(X51&lt;&gt;0,+(Y51/X51)*100,0)</f>
        <v>-28.830453808780725</v>
      </c>
      <c r="AA51" s="48">
        <f>SUM(AA48:AA50)</f>
        <v>81818363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60253685</v>
      </c>
      <c r="D53" s="54">
        <f>+D51-D52</f>
        <v>0</v>
      </c>
      <c r="E53" s="55">
        <f t="shared" si="4"/>
        <v>41650653</v>
      </c>
      <c r="F53" s="56">
        <f t="shared" si="4"/>
        <v>81818363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-299550</v>
      </c>
      <c r="L53" s="56">
        <f t="shared" si="4"/>
        <v>11560457</v>
      </c>
      <c r="M53" s="56">
        <f t="shared" si="4"/>
        <v>-2711728</v>
      </c>
      <c r="N53" s="56">
        <f t="shared" si="4"/>
        <v>8549179</v>
      </c>
      <c r="O53" s="56">
        <f t="shared" si="4"/>
        <v>19393454</v>
      </c>
      <c r="P53" s="56">
        <f t="shared" si="4"/>
        <v>-8208774</v>
      </c>
      <c r="Q53" s="56">
        <f t="shared" si="4"/>
        <v>6742124</v>
      </c>
      <c r="R53" s="56">
        <f t="shared" si="4"/>
        <v>17926804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38985807</v>
      </c>
      <c r="X53" s="56">
        <f t="shared" si="4"/>
        <v>54778777</v>
      </c>
      <c r="Y53" s="56">
        <f t="shared" si="4"/>
        <v>-15792970</v>
      </c>
      <c r="Z53" s="57">
        <f>+IF(X53&lt;&gt;0,+(Y53/X53)*100,0)</f>
        <v>-28.830453808780725</v>
      </c>
      <c r="AA53" s="54">
        <f>+AA51-AA52</f>
        <v>81818363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60253685</v>
      </c>
      <c r="D56" s="48">
        <f>SUM(D53:D55)</f>
        <v>0</v>
      </c>
      <c r="E56" s="49">
        <f t="shared" si="5"/>
        <v>41650653</v>
      </c>
      <c r="F56" s="50">
        <f t="shared" si="5"/>
        <v>81818363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-299550</v>
      </c>
      <c r="L56" s="50">
        <f t="shared" si="5"/>
        <v>11560457</v>
      </c>
      <c r="M56" s="50">
        <f t="shared" si="5"/>
        <v>-2711728</v>
      </c>
      <c r="N56" s="50">
        <f t="shared" si="5"/>
        <v>8549179</v>
      </c>
      <c r="O56" s="50">
        <f t="shared" si="5"/>
        <v>19393454</v>
      </c>
      <c r="P56" s="50">
        <f t="shared" si="5"/>
        <v>-8208774</v>
      </c>
      <c r="Q56" s="50">
        <f t="shared" si="5"/>
        <v>6742124</v>
      </c>
      <c r="R56" s="50">
        <f t="shared" si="5"/>
        <v>17926804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38985807</v>
      </c>
      <c r="X56" s="50">
        <f t="shared" si="5"/>
        <v>54778777</v>
      </c>
      <c r="Y56" s="50">
        <f t="shared" si="5"/>
        <v>-15792970</v>
      </c>
      <c r="Z56" s="51">
        <f>+IF(X56&lt;&gt;0,+(Y56/X56)*100,0)</f>
        <v>-28.830453808780725</v>
      </c>
      <c r="AA56" s="48">
        <f>SUM(AA53:AA55)</f>
        <v>81818363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60253685</v>
      </c>
      <c r="D59" s="65">
        <f>SUM(D56:D58)</f>
        <v>0</v>
      </c>
      <c r="E59" s="66">
        <f t="shared" si="6"/>
        <v>41650653</v>
      </c>
      <c r="F59" s="67">
        <f t="shared" si="6"/>
        <v>81818363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-299550</v>
      </c>
      <c r="L59" s="67">
        <f t="shared" si="6"/>
        <v>11560457</v>
      </c>
      <c r="M59" s="67">
        <f t="shared" si="6"/>
        <v>-2711728</v>
      </c>
      <c r="N59" s="67">
        <f t="shared" si="6"/>
        <v>8549179</v>
      </c>
      <c r="O59" s="67">
        <f t="shared" si="6"/>
        <v>19393454</v>
      </c>
      <c r="P59" s="67">
        <f t="shared" si="6"/>
        <v>-8208774</v>
      </c>
      <c r="Q59" s="67">
        <f t="shared" si="6"/>
        <v>6742124</v>
      </c>
      <c r="R59" s="67">
        <f t="shared" si="6"/>
        <v>17926804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38985807</v>
      </c>
      <c r="X59" s="67">
        <f t="shared" si="6"/>
        <v>54778777</v>
      </c>
      <c r="Y59" s="67">
        <f t="shared" si="6"/>
        <v>-15792970</v>
      </c>
      <c r="Z59" s="68">
        <f>+IF(X59&lt;&gt;0,+(Y59/X59)*100,0)</f>
        <v>-28.830453808780725</v>
      </c>
      <c r="AA59" s="65">
        <f>SUM(AA56:AA58)</f>
        <v>81818363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2F908F-30E8-429E-AD36-0561FE0E6124}"/>
</file>

<file path=customXml/itemProps2.xml><?xml version="1.0" encoding="utf-8"?>
<ds:datastoreItem xmlns:ds="http://schemas.openxmlformats.org/officeDocument/2006/customXml" ds:itemID="{D4F076F2-BF80-4EC3-B1B4-B9393DA6AE3B}"/>
</file>

<file path=customXml/itemProps3.xml><?xml version="1.0" encoding="utf-8"?>
<ds:datastoreItem xmlns:ds="http://schemas.openxmlformats.org/officeDocument/2006/customXml" ds:itemID="{F79007F1-E0F5-4AB1-8793-E466D3C0F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2024-05-23T10:27:19Z</dcterms:created>
  <dcterms:modified xsi:type="dcterms:W3CDTF">2024-05-23T10:29:19Z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